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/>
  </bookViews>
  <sheets>
    <sheet name="программная" sheetId="2" r:id="rId1"/>
  </sheets>
  <calcPr calcId="145621"/>
</workbook>
</file>

<file path=xl/calcChain.xml><?xml version="1.0" encoding="utf-8"?>
<calcChain xmlns="http://schemas.openxmlformats.org/spreadsheetml/2006/main">
  <c r="O14" i="2" l="1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13" i="2"/>
  <c r="O12" i="2"/>
  <c r="O11" i="2"/>
  <c r="M150" i="2" l="1"/>
  <c r="N150" i="2"/>
  <c r="L150" i="2"/>
  <c r="N450" i="2" l="1"/>
  <c r="N449" i="2" s="1"/>
  <c r="N448" i="2" s="1"/>
  <c r="N446" i="2"/>
  <c r="N445" i="2" s="1"/>
  <c r="N443" i="2"/>
  <c r="N442" i="2" s="1"/>
  <c r="N440" i="2"/>
  <c r="N438" i="2"/>
  <c r="N436" i="2"/>
  <c r="N432" i="2"/>
  <c r="N430" i="2"/>
  <c r="N428" i="2"/>
  <c r="N425" i="2"/>
  <c r="N424" i="2" s="1"/>
  <c r="N420" i="2"/>
  <c r="N419" i="2" s="1"/>
  <c r="N418" i="2" s="1"/>
  <c r="N417" i="2" s="1"/>
  <c r="N415" i="2"/>
  <c r="N414" i="2" s="1"/>
  <c r="N412" i="2"/>
  <c r="N411" i="2" s="1"/>
  <c r="N409" i="2"/>
  <c r="N408" i="2" s="1"/>
  <c r="N406" i="2"/>
  <c r="N405" i="2" s="1"/>
  <c r="N403" i="2"/>
  <c r="N402" i="2" s="1"/>
  <c r="N400" i="2"/>
  <c r="N399" i="2" s="1"/>
  <c r="N397" i="2"/>
  <c r="N396" i="2" s="1"/>
  <c r="N394" i="2"/>
  <c r="N393" i="2" s="1"/>
  <c r="N391" i="2"/>
  <c r="N390" i="2" s="1"/>
  <c r="N386" i="2"/>
  <c r="N384" i="2"/>
  <c r="N379" i="2"/>
  <c r="N377" i="2"/>
  <c r="N375" i="2"/>
  <c r="N372" i="2"/>
  <c r="N370" i="2"/>
  <c r="N368" i="2"/>
  <c r="N365" i="2"/>
  <c r="N364" i="2" s="1"/>
  <c r="N359" i="2"/>
  <c r="N358" i="2" s="1"/>
  <c r="N356" i="2"/>
  <c r="N355" i="2" s="1"/>
  <c r="N350" i="2"/>
  <c r="N348" i="2"/>
  <c r="N346" i="2"/>
  <c r="N343" i="2"/>
  <c r="N342" i="2" s="1"/>
  <c r="N337" i="2"/>
  <c r="N335" i="2"/>
  <c r="N332" i="2"/>
  <c r="N331" i="2" s="1"/>
  <c r="N327" i="2"/>
  <c r="N326" i="2" s="1"/>
  <c r="N325" i="2" s="1"/>
  <c r="N323" i="2"/>
  <c r="N322" i="2" s="1"/>
  <c r="N320" i="2"/>
  <c r="N318" i="2"/>
  <c r="N316" i="2"/>
  <c r="N311" i="2"/>
  <c r="N310" i="2" s="1"/>
  <c r="N308" i="2"/>
  <c r="N307" i="2" s="1"/>
  <c r="N303" i="2"/>
  <c r="N301" i="2"/>
  <c r="N299" i="2"/>
  <c r="N296" i="2"/>
  <c r="N295" i="2" s="1"/>
  <c r="N292" i="2"/>
  <c r="N291" i="2" s="1"/>
  <c r="N289" i="2"/>
  <c r="N287" i="2"/>
  <c r="N284" i="2"/>
  <c r="N282" i="2"/>
  <c r="N280" i="2"/>
  <c r="N277" i="2"/>
  <c r="N276" i="2" s="1"/>
  <c r="N274" i="2"/>
  <c r="N273" i="2" s="1"/>
  <c r="N271" i="2"/>
  <c r="N270" i="2" s="1"/>
  <c r="N268" i="2"/>
  <c r="N267" i="2" s="1"/>
  <c r="N265" i="2"/>
  <c r="N264" i="2" s="1"/>
  <c r="N262" i="2"/>
  <c r="N261" i="2" s="1"/>
  <c r="N259" i="2"/>
  <c r="N258" i="2" s="1"/>
  <c r="N255" i="2"/>
  <c r="N254" i="2" s="1"/>
  <c r="N252" i="2"/>
  <c r="N251" i="2" s="1"/>
  <c r="N247" i="2"/>
  <c r="N245" i="2"/>
  <c r="N243" i="2"/>
  <c r="N241" i="2"/>
  <c r="N238" i="2"/>
  <c r="N236" i="2"/>
  <c r="N234" i="2"/>
  <c r="N231" i="2"/>
  <c r="N230" i="2" s="1"/>
  <c r="N227" i="2"/>
  <c r="N225" i="2"/>
  <c r="N219" i="2"/>
  <c r="N218" i="2" s="1"/>
  <c r="N217" i="2" s="1"/>
  <c r="N216" i="2" s="1"/>
  <c r="N215" i="2" s="1"/>
  <c r="N213" i="2"/>
  <c r="N212" i="2" s="1"/>
  <c r="N210" i="2"/>
  <c r="N209" i="2" s="1"/>
  <c r="N205" i="2"/>
  <c r="N204" i="2" s="1"/>
  <c r="N203" i="2" s="1"/>
  <c r="N202" i="2" s="1"/>
  <c r="N200" i="2"/>
  <c r="N199" i="2" s="1"/>
  <c r="N198" i="2" s="1"/>
  <c r="N197" i="2" s="1"/>
  <c r="N195" i="2"/>
  <c r="N194" i="2" s="1"/>
  <c r="N191" i="2"/>
  <c r="N190" i="2" s="1"/>
  <c r="N188" i="2"/>
  <c r="N187" i="2" s="1"/>
  <c r="N185" i="2"/>
  <c r="N183" i="2"/>
  <c r="N180" i="2"/>
  <c r="N179" i="2" s="1"/>
  <c r="N174" i="2"/>
  <c r="N173" i="2" s="1"/>
  <c r="N171" i="2"/>
  <c r="N169" i="2"/>
  <c r="N163" i="2"/>
  <c r="N162" i="2" s="1"/>
  <c r="N160" i="2"/>
  <c r="N159" i="2" s="1"/>
  <c r="N155" i="2"/>
  <c r="N154" i="2" s="1"/>
  <c r="N152" i="2"/>
  <c r="N151" i="2" s="1"/>
  <c r="N147" i="2"/>
  <c r="N146" i="2" s="1"/>
  <c r="N144" i="2"/>
  <c r="N143" i="2" s="1"/>
  <c r="N141" i="2"/>
  <c r="N140" i="2" s="1"/>
  <c r="N136" i="2"/>
  <c r="N135" i="2" s="1"/>
  <c r="N134" i="2" s="1"/>
  <c r="N133" i="2" s="1"/>
  <c r="N131" i="2"/>
  <c r="N130" i="2" s="1"/>
  <c r="N128" i="2"/>
  <c r="N127" i="2" s="1"/>
  <c r="N125" i="2"/>
  <c r="N124" i="2" s="1"/>
  <c r="N119" i="2"/>
  <c r="N118" i="2" s="1"/>
  <c r="N116" i="2"/>
  <c r="N114" i="2"/>
  <c r="N111" i="2"/>
  <c r="N110" i="2" s="1"/>
  <c r="N108" i="2"/>
  <c r="N106" i="2"/>
  <c r="N104" i="2"/>
  <c r="N102" i="2"/>
  <c r="N96" i="2"/>
  <c r="N95" i="2" s="1"/>
  <c r="N94" i="2" s="1"/>
  <c r="N93" i="2" s="1"/>
  <c r="N91" i="2"/>
  <c r="N90" i="2"/>
  <c r="N89" i="2" s="1"/>
  <c r="N88" i="2" s="1"/>
  <c r="N85" i="2"/>
  <c r="N84" i="2" s="1"/>
  <c r="N83" i="2" s="1"/>
  <c r="N82" i="2" s="1"/>
  <c r="N80" i="2"/>
  <c r="N79" i="2" s="1"/>
  <c r="N77" i="2"/>
  <c r="N75" i="2"/>
  <c r="N73" i="2"/>
  <c r="N67" i="2"/>
  <c r="N66" i="2" s="1"/>
  <c r="N64" i="2"/>
  <c r="N63" i="2" s="1"/>
  <c r="N61" i="2"/>
  <c r="N60" i="2" s="1"/>
  <c r="N55" i="2"/>
  <c r="N54" i="2" s="1"/>
  <c r="N52" i="2"/>
  <c r="N51" i="2" s="1"/>
  <c r="N49" i="2"/>
  <c r="N48" i="2" s="1"/>
  <c r="N46" i="2"/>
  <c r="N44" i="2"/>
  <c r="N41" i="2"/>
  <c r="N40" i="2" s="1"/>
  <c r="N37" i="2"/>
  <c r="N36" i="2" s="1"/>
  <c r="N34" i="2"/>
  <c r="N33" i="2" s="1"/>
  <c r="N31" i="2"/>
  <c r="N30" i="2" s="1"/>
  <c r="N28" i="2"/>
  <c r="N27" i="2" s="1"/>
  <c r="N25" i="2"/>
  <c r="N23" i="2"/>
  <c r="N21" i="2"/>
  <c r="N18" i="2"/>
  <c r="N17" i="2" s="1"/>
  <c r="N15" i="2"/>
  <c r="N14" i="2" s="1"/>
  <c r="N158" i="2" l="1"/>
  <c r="N157" i="2" s="1"/>
  <c r="N334" i="2"/>
  <c r="N330" i="2" s="1"/>
  <c r="N329" i="2" s="1"/>
  <c r="N286" i="2"/>
  <c r="N233" i="2"/>
  <c r="N224" i="2"/>
  <c r="N223" i="2" s="1"/>
  <c r="N168" i="2"/>
  <c r="N113" i="2"/>
  <c r="N167" i="2"/>
  <c r="N166" i="2" s="1"/>
  <c r="N165" i="2" s="1"/>
  <c r="N250" i="2"/>
  <c r="N306" i="2"/>
  <c r="N305" i="2" s="1"/>
  <c r="N345" i="2"/>
  <c r="N367" i="2"/>
  <c r="N101" i="2"/>
  <c r="N20" i="2"/>
  <c r="N13" i="2" s="1"/>
  <c r="N427" i="2"/>
  <c r="N423" i="2" s="1"/>
  <c r="N43" i="2"/>
  <c r="N39" i="2" s="1"/>
  <c r="N435" i="2"/>
  <c r="N434" i="2" s="1"/>
  <c r="N389" i="2"/>
  <c r="N388" i="2" s="1"/>
  <c r="N383" i="2"/>
  <c r="N382" i="2" s="1"/>
  <c r="N381" i="2" s="1"/>
  <c r="N374" i="2"/>
  <c r="N354" i="2"/>
  <c r="N353" i="2" s="1"/>
  <c r="N352" i="2" s="1"/>
  <c r="N315" i="2"/>
  <c r="N314" i="2" s="1"/>
  <c r="N298" i="2"/>
  <c r="N294" i="2" s="1"/>
  <c r="N279" i="2"/>
  <c r="N257" i="2" s="1"/>
  <c r="N240" i="2"/>
  <c r="N208" i="2"/>
  <c r="N207" i="2" s="1"/>
  <c r="N182" i="2"/>
  <c r="N178" i="2" s="1"/>
  <c r="N177" i="2" s="1"/>
  <c r="N72" i="2"/>
  <c r="N71" i="2" s="1"/>
  <c r="N70" i="2" s="1"/>
  <c r="N69" i="2" s="1"/>
  <c r="N87" i="2"/>
  <c r="N123" i="2"/>
  <c r="N122" i="2" s="1"/>
  <c r="N139" i="2"/>
  <c r="N138" i="2" s="1"/>
  <c r="N149" i="2"/>
  <c r="N59" i="2"/>
  <c r="N58" i="2" s="1"/>
  <c r="N57" i="2" s="1"/>
  <c r="M450" i="2"/>
  <c r="M449" i="2" s="1"/>
  <c r="M448" i="2" s="1"/>
  <c r="M446" i="2"/>
  <c r="M445" i="2" s="1"/>
  <c r="M443" i="2"/>
  <c r="M442" i="2" s="1"/>
  <c r="M440" i="2"/>
  <c r="M438" i="2"/>
  <c r="M436" i="2"/>
  <c r="M432" i="2"/>
  <c r="M430" i="2"/>
  <c r="M428" i="2"/>
  <c r="M425" i="2"/>
  <c r="M424" i="2" s="1"/>
  <c r="M420" i="2"/>
  <c r="M419" i="2" s="1"/>
  <c r="M418" i="2" s="1"/>
  <c r="M417" i="2" s="1"/>
  <c r="M415" i="2"/>
  <c r="M414" i="2" s="1"/>
  <c r="M412" i="2"/>
  <c r="M411" i="2" s="1"/>
  <c r="M409" i="2"/>
  <c r="M408" i="2" s="1"/>
  <c r="M406" i="2"/>
  <c r="M405" i="2" s="1"/>
  <c r="M403" i="2"/>
  <c r="M402" i="2" s="1"/>
  <c r="M400" i="2"/>
  <c r="M399" i="2" s="1"/>
  <c r="M397" i="2"/>
  <c r="M396" i="2" s="1"/>
  <c r="M394" i="2"/>
  <c r="M393" i="2" s="1"/>
  <c r="M391" i="2"/>
  <c r="M390" i="2" s="1"/>
  <c r="M386" i="2"/>
  <c r="M384" i="2"/>
  <c r="M379" i="2"/>
  <c r="M377" i="2"/>
  <c r="M375" i="2"/>
  <c r="M372" i="2"/>
  <c r="M370" i="2"/>
  <c r="M368" i="2"/>
  <c r="M365" i="2"/>
  <c r="M364" i="2" s="1"/>
  <c r="M359" i="2"/>
  <c r="M358" i="2" s="1"/>
  <c r="M356" i="2"/>
  <c r="M355" i="2" s="1"/>
  <c r="M350" i="2"/>
  <c r="M348" i="2"/>
  <c r="M346" i="2"/>
  <c r="M343" i="2"/>
  <c r="M342" i="2" s="1"/>
  <c r="M337" i="2"/>
  <c r="M335" i="2"/>
  <c r="M334" i="2" s="1"/>
  <c r="M332" i="2"/>
  <c r="M331" i="2" s="1"/>
  <c r="M330" i="2" s="1"/>
  <c r="M327" i="2"/>
  <c r="M326" i="2" s="1"/>
  <c r="M325" i="2" s="1"/>
  <c r="M323" i="2"/>
  <c r="M322" i="2" s="1"/>
  <c r="M320" i="2"/>
  <c r="M318" i="2"/>
  <c r="M316" i="2"/>
  <c r="M311" i="2"/>
  <c r="M310" i="2" s="1"/>
  <c r="M308" i="2"/>
  <c r="M307" i="2" s="1"/>
  <c r="M303" i="2"/>
  <c r="M301" i="2"/>
  <c r="M299" i="2"/>
  <c r="M296" i="2"/>
  <c r="M295" i="2" s="1"/>
  <c r="M292" i="2"/>
  <c r="M291" i="2" s="1"/>
  <c r="M289" i="2"/>
  <c r="M287" i="2"/>
  <c r="M284" i="2"/>
  <c r="M282" i="2"/>
  <c r="M280" i="2"/>
  <c r="M277" i="2"/>
  <c r="M276" i="2" s="1"/>
  <c r="M274" i="2"/>
  <c r="M273" i="2" s="1"/>
  <c r="M271" i="2"/>
  <c r="M270" i="2" s="1"/>
  <c r="M268" i="2"/>
  <c r="M267" i="2" s="1"/>
  <c r="M265" i="2"/>
  <c r="M264" i="2" s="1"/>
  <c r="M262" i="2"/>
  <c r="M261" i="2" s="1"/>
  <c r="M259" i="2"/>
  <c r="M258" i="2" s="1"/>
  <c r="M255" i="2"/>
  <c r="M254" i="2" s="1"/>
  <c r="M252" i="2"/>
  <c r="M251" i="2" s="1"/>
  <c r="M247" i="2"/>
  <c r="M245" i="2"/>
  <c r="M243" i="2"/>
  <c r="M241" i="2"/>
  <c r="M238" i="2"/>
  <c r="M236" i="2"/>
  <c r="M234" i="2"/>
  <c r="M231" i="2"/>
  <c r="M230" i="2" s="1"/>
  <c r="M227" i="2"/>
  <c r="M225" i="2"/>
  <c r="M219" i="2"/>
  <c r="M218" i="2" s="1"/>
  <c r="M217" i="2" s="1"/>
  <c r="M216" i="2" s="1"/>
  <c r="M215" i="2" s="1"/>
  <c r="M213" i="2"/>
  <c r="M212" i="2" s="1"/>
  <c r="M210" i="2"/>
  <c r="M209" i="2" s="1"/>
  <c r="M205" i="2"/>
  <c r="M204" i="2" s="1"/>
  <c r="M203" i="2" s="1"/>
  <c r="M202" i="2" s="1"/>
  <c r="M200" i="2"/>
  <c r="M199" i="2" s="1"/>
  <c r="M198" i="2" s="1"/>
  <c r="M197" i="2" s="1"/>
  <c r="M195" i="2"/>
  <c r="M194" i="2" s="1"/>
  <c r="M191" i="2"/>
  <c r="M190" i="2" s="1"/>
  <c r="M188" i="2"/>
  <c r="M187" i="2" s="1"/>
  <c r="M185" i="2"/>
  <c r="M183" i="2"/>
  <c r="M180" i="2"/>
  <c r="M179" i="2" s="1"/>
  <c r="M174" i="2"/>
  <c r="M173" i="2" s="1"/>
  <c r="M171" i="2"/>
  <c r="M169" i="2"/>
  <c r="M163" i="2"/>
  <c r="M162" i="2" s="1"/>
  <c r="M160" i="2"/>
  <c r="M159" i="2" s="1"/>
  <c r="M155" i="2"/>
  <c r="M154" i="2" s="1"/>
  <c r="M152" i="2"/>
  <c r="M151" i="2" s="1"/>
  <c r="M147" i="2"/>
  <c r="M146" i="2" s="1"/>
  <c r="M144" i="2"/>
  <c r="M143" i="2" s="1"/>
  <c r="M141" i="2"/>
  <c r="M140" i="2" s="1"/>
  <c r="M136" i="2"/>
  <c r="M135" i="2" s="1"/>
  <c r="M134" i="2" s="1"/>
  <c r="M133" i="2" s="1"/>
  <c r="M131" i="2"/>
  <c r="M130" i="2" s="1"/>
  <c r="M128" i="2"/>
  <c r="M127" i="2" s="1"/>
  <c r="M125" i="2"/>
  <c r="M124" i="2" s="1"/>
  <c r="M119" i="2"/>
  <c r="M118" i="2" s="1"/>
  <c r="M116" i="2"/>
  <c r="M114" i="2"/>
  <c r="M111" i="2"/>
  <c r="M110" i="2" s="1"/>
  <c r="M108" i="2"/>
  <c r="M106" i="2"/>
  <c r="M104" i="2"/>
  <c r="M102" i="2"/>
  <c r="M96" i="2"/>
  <c r="M95" i="2" s="1"/>
  <c r="M94" i="2" s="1"/>
  <c r="M93" i="2" s="1"/>
  <c r="M91" i="2"/>
  <c r="M90" i="2"/>
  <c r="M89" i="2" s="1"/>
  <c r="M88" i="2" s="1"/>
  <c r="M85" i="2"/>
  <c r="M84" i="2" s="1"/>
  <c r="M83" i="2" s="1"/>
  <c r="M82" i="2" s="1"/>
  <c r="M80" i="2"/>
  <c r="M79" i="2" s="1"/>
  <c r="M77" i="2"/>
  <c r="M75" i="2"/>
  <c r="M73" i="2"/>
  <c r="M67" i="2"/>
  <c r="M66" i="2" s="1"/>
  <c r="M64" i="2"/>
  <c r="M63" i="2" s="1"/>
  <c r="M61" i="2"/>
  <c r="M60" i="2" s="1"/>
  <c r="M55" i="2"/>
  <c r="M54" i="2" s="1"/>
  <c r="M52" i="2"/>
  <c r="M51" i="2" s="1"/>
  <c r="M49" i="2"/>
  <c r="M48" i="2" s="1"/>
  <c r="M46" i="2"/>
  <c r="M44" i="2"/>
  <c r="M41" i="2"/>
  <c r="M40" i="2" s="1"/>
  <c r="M37" i="2"/>
  <c r="M36" i="2" s="1"/>
  <c r="M34" i="2"/>
  <c r="M33" i="2" s="1"/>
  <c r="M31" i="2"/>
  <c r="M30" i="2" s="1"/>
  <c r="M28" i="2"/>
  <c r="M27" i="2" s="1"/>
  <c r="M25" i="2"/>
  <c r="M23" i="2"/>
  <c r="M21" i="2"/>
  <c r="M18" i="2"/>
  <c r="M17" i="2" s="1"/>
  <c r="M15" i="2"/>
  <c r="M14" i="2" s="1"/>
  <c r="N340" i="2" l="1"/>
  <c r="N341" i="2"/>
  <c r="M113" i="2"/>
  <c r="M158" i="2"/>
  <c r="M383" i="2"/>
  <c r="M382" i="2" s="1"/>
  <c r="M381" i="2" s="1"/>
  <c r="N100" i="2"/>
  <c r="N99" i="2" s="1"/>
  <c r="N98" i="2" s="1"/>
  <c r="N229" i="2"/>
  <c r="N222" i="2" s="1"/>
  <c r="M435" i="2"/>
  <c r="M43" i="2"/>
  <c r="M39" i="2" s="1"/>
  <c r="M233" i="2"/>
  <c r="M306" i="2"/>
  <c r="M305" i="2" s="1"/>
  <c r="M374" i="2"/>
  <c r="M427" i="2"/>
  <c r="M423" i="2" s="1"/>
  <c r="N363" i="2"/>
  <c r="N362" i="2" s="1"/>
  <c r="N361" i="2" s="1"/>
  <c r="N422" i="2"/>
  <c r="M279" i="2"/>
  <c r="M298" i="2"/>
  <c r="M294" i="2" s="1"/>
  <c r="M367" i="2"/>
  <c r="M240" i="2"/>
  <c r="M345" i="2"/>
  <c r="M354" i="2"/>
  <c r="M353" i="2" s="1"/>
  <c r="M352" i="2" s="1"/>
  <c r="M72" i="2"/>
  <c r="M71" i="2" s="1"/>
  <c r="M70" i="2" s="1"/>
  <c r="M69" i="2" s="1"/>
  <c r="M101" i="2"/>
  <c r="M100" i="2" s="1"/>
  <c r="M99" i="2" s="1"/>
  <c r="M98" i="2" s="1"/>
  <c r="M315" i="2"/>
  <c r="M314" i="2" s="1"/>
  <c r="M20" i="2"/>
  <c r="M13" i="2" s="1"/>
  <c r="M59" i="2"/>
  <c r="M58" i="2" s="1"/>
  <c r="M57" i="2" s="1"/>
  <c r="M87" i="2"/>
  <c r="M123" i="2"/>
  <c r="M122" i="2" s="1"/>
  <c r="M168" i="2"/>
  <c r="M167" i="2" s="1"/>
  <c r="M166" i="2" s="1"/>
  <c r="M165" i="2" s="1"/>
  <c r="M182" i="2"/>
  <c r="M178" i="2" s="1"/>
  <c r="M177" i="2" s="1"/>
  <c r="M208" i="2"/>
  <c r="M207" i="2" s="1"/>
  <c r="M224" i="2"/>
  <c r="M223" i="2" s="1"/>
  <c r="M286" i="2"/>
  <c r="N313" i="2"/>
  <c r="M329" i="2"/>
  <c r="M434" i="2"/>
  <c r="N339" i="2"/>
  <c r="N249" i="2"/>
  <c r="N176" i="2"/>
  <c r="N12" i="2"/>
  <c r="N121" i="2"/>
  <c r="M139" i="2"/>
  <c r="M138" i="2" s="1"/>
  <c r="M149" i="2"/>
  <c r="M157" i="2"/>
  <c r="M389" i="2"/>
  <c r="M388" i="2" s="1"/>
  <c r="M250" i="2"/>
  <c r="L292" i="2"/>
  <c r="L291" i="2" s="1"/>
  <c r="K293" i="2"/>
  <c r="K292" i="2" s="1"/>
  <c r="K291" i="2" s="1"/>
  <c r="M341" i="2" l="1"/>
  <c r="M340" i="2" s="1"/>
  <c r="M339" i="2" s="1"/>
  <c r="M229" i="2"/>
  <c r="M176" i="2"/>
  <c r="M363" i="2"/>
  <c r="M362" i="2" s="1"/>
  <c r="M422" i="2"/>
  <c r="M257" i="2"/>
  <c r="M249" i="2" s="1"/>
  <c r="N221" i="2"/>
  <c r="M121" i="2"/>
  <c r="M222" i="2"/>
  <c r="N11" i="2"/>
  <c r="M361" i="2"/>
  <c r="M12" i="2"/>
  <c r="M313" i="2"/>
  <c r="K366" i="2"/>
  <c r="K365" i="2" s="1"/>
  <c r="K364" i="2" s="1"/>
  <c r="K344" i="2"/>
  <c r="L343" i="2" s="1"/>
  <c r="L342" i="2" s="1"/>
  <c r="K232" i="2"/>
  <c r="K231" i="2" s="1"/>
  <c r="K230" i="2" s="1"/>
  <c r="K42" i="2"/>
  <c r="K41" i="2" s="1"/>
  <c r="K40" i="2" s="1"/>
  <c r="K16" i="2"/>
  <c r="K15" i="2" s="1"/>
  <c r="K14" i="2" s="1"/>
  <c r="N452" i="2" l="1"/>
  <c r="M11" i="2"/>
  <c r="M221" i="2"/>
  <c r="L365" i="2"/>
  <c r="L364" i="2" s="1"/>
  <c r="K343" i="2"/>
  <c r="K342" i="2" s="1"/>
  <c r="L231" i="2"/>
  <c r="L230" i="2" s="1"/>
  <c r="L15" i="2"/>
  <c r="L14" i="2" s="1"/>
  <c r="L41" i="2"/>
  <c r="L40" i="2" s="1"/>
  <c r="K220" i="2"/>
  <c r="L219" i="2" s="1"/>
  <c r="L218" i="2" s="1"/>
  <c r="L217" i="2" s="1"/>
  <c r="L216" i="2" s="1"/>
  <c r="L215" i="2" s="1"/>
  <c r="L450" i="2"/>
  <c r="L449" i="2" s="1"/>
  <c r="L448" i="2" s="1"/>
  <c r="K451" i="2"/>
  <c r="K450" i="2" s="1"/>
  <c r="K449" i="2" s="1"/>
  <c r="K448" i="2" s="1"/>
  <c r="L446" i="2"/>
  <c r="L445" i="2" s="1"/>
  <c r="K447" i="2"/>
  <c r="K446" i="2" s="1"/>
  <c r="K445" i="2" s="1"/>
  <c r="L443" i="2"/>
  <c r="L442" i="2" s="1"/>
  <c r="K444" i="2"/>
  <c r="K443" i="2" s="1"/>
  <c r="K442" i="2" s="1"/>
  <c r="L440" i="2"/>
  <c r="K441" i="2"/>
  <c r="K440" i="2" s="1"/>
  <c r="L438" i="2"/>
  <c r="K439" i="2"/>
  <c r="K438" i="2" s="1"/>
  <c r="L436" i="2"/>
  <c r="K437" i="2"/>
  <c r="K436" i="2" s="1"/>
  <c r="L432" i="2"/>
  <c r="K433" i="2"/>
  <c r="K432" i="2" s="1"/>
  <c r="L430" i="2"/>
  <c r="K431" i="2"/>
  <c r="K430" i="2" s="1"/>
  <c r="L428" i="2"/>
  <c r="K429" i="2"/>
  <c r="K428" i="2" s="1"/>
  <c r="L425" i="2"/>
  <c r="L424" i="2" s="1"/>
  <c r="K426" i="2"/>
  <c r="K425" i="2" s="1"/>
  <c r="K424" i="2" s="1"/>
  <c r="L420" i="2"/>
  <c r="L419" i="2" s="1"/>
  <c r="L418" i="2" s="1"/>
  <c r="L417" i="2" s="1"/>
  <c r="K421" i="2"/>
  <c r="K420" i="2" s="1"/>
  <c r="K419" i="2" s="1"/>
  <c r="K418" i="2" s="1"/>
  <c r="K417" i="2" s="1"/>
  <c r="K416" i="2"/>
  <c r="K415" i="2" s="1"/>
  <c r="K414" i="2" s="1"/>
  <c r="L412" i="2"/>
  <c r="L411" i="2" s="1"/>
  <c r="K413" i="2"/>
  <c r="K412" i="2" s="1"/>
  <c r="K411" i="2" s="1"/>
  <c r="L409" i="2"/>
  <c r="L408" i="2" s="1"/>
  <c r="K410" i="2"/>
  <c r="K409" i="2" s="1"/>
  <c r="K408" i="2" s="1"/>
  <c r="L406" i="2"/>
  <c r="L405" i="2" s="1"/>
  <c r="K407" i="2"/>
  <c r="K406" i="2" s="1"/>
  <c r="K405" i="2" s="1"/>
  <c r="L403" i="2"/>
  <c r="L402" i="2" s="1"/>
  <c r="K404" i="2"/>
  <c r="K403" i="2" s="1"/>
  <c r="K402" i="2" s="1"/>
  <c r="L400" i="2"/>
  <c r="L399" i="2" s="1"/>
  <c r="K401" i="2"/>
  <c r="K400" i="2" s="1"/>
  <c r="K399" i="2" s="1"/>
  <c r="L397" i="2"/>
  <c r="L396" i="2" s="1"/>
  <c r="K398" i="2"/>
  <c r="K397" i="2" s="1"/>
  <c r="K396" i="2" s="1"/>
  <c r="L394" i="2"/>
  <c r="L393" i="2" s="1"/>
  <c r="K395" i="2"/>
  <c r="K394" i="2" s="1"/>
  <c r="K393" i="2" s="1"/>
  <c r="L391" i="2"/>
  <c r="L390" i="2" s="1"/>
  <c r="K392" i="2"/>
  <c r="K391" i="2" s="1"/>
  <c r="K390" i="2" s="1"/>
  <c r="L386" i="2"/>
  <c r="K387" i="2"/>
  <c r="K386" i="2" s="1"/>
  <c r="L384" i="2"/>
  <c r="K385" i="2"/>
  <c r="K384" i="2" s="1"/>
  <c r="L379" i="2"/>
  <c r="K380" i="2"/>
  <c r="K379" i="2" s="1"/>
  <c r="L377" i="2"/>
  <c r="K378" i="2"/>
  <c r="K377" i="2" s="1"/>
  <c r="L375" i="2"/>
  <c r="K376" i="2"/>
  <c r="K375" i="2" s="1"/>
  <c r="L372" i="2"/>
  <c r="K373" i="2"/>
  <c r="K372" i="2" s="1"/>
  <c r="L370" i="2"/>
  <c r="K371" i="2"/>
  <c r="K370" i="2" s="1"/>
  <c r="L368" i="2"/>
  <c r="K369" i="2"/>
  <c r="K368" i="2" s="1"/>
  <c r="K360" i="2"/>
  <c r="L356" i="2"/>
  <c r="L355" i="2" s="1"/>
  <c r="K357" i="2"/>
  <c r="K356" i="2" s="1"/>
  <c r="K355" i="2" s="1"/>
  <c r="L350" i="2"/>
  <c r="K351" i="2"/>
  <c r="K350" i="2" s="1"/>
  <c r="L348" i="2"/>
  <c r="K349" i="2"/>
  <c r="K348" i="2" s="1"/>
  <c r="L346" i="2"/>
  <c r="K347" i="2"/>
  <c r="K346" i="2" s="1"/>
  <c r="K338" i="2"/>
  <c r="K337" i="2" s="1"/>
  <c r="L335" i="2"/>
  <c r="K336" i="2"/>
  <c r="K335" i="2" s="1"/>
  <c r="L332" i="2"/>
  <c r="L331" i="2" s="1"/>
  <c r="K333" i="2"/>
  <c r="K332" i="2" s="1"/>
  <c r="K331" i="2" s="1"/>
  <c r="K328" i="2"/>
  <c r="K327" i="2" s="1"/>
  <c r="K326" i="2" s="1"/>
  <c r="L323" i="2"/>
  <c r="L322" i="2" s="1"/>
  <c r="K324" i="2"/>
  <c r="K323" i="2" s="1"/>
  <c r="K322" i="2" s="1"/>
  <c r="L320" i="2"/>
  <c r="K321" i="2"/>
  <c r="K320" i="2" s="1"/>
  <c r="L318" i="2"/>
  <c r="K319" i="2"/>
  <c r="K318" i="2" s="1"/>
  <c r="L316" i="2"/>
  <c r="K317" i="2"/>
  <c r="K316" i="2" s="1"/>
  <c r="L311" i="2"/>
  <c r="L310" i="2" s="1"/>
  <c r="K312" i="2"/>
  <c r="K311" i="2" s="1"/>
  <c r="K310" i="2" s="1"/>
  <c r="L308" i="2"/>
  <c r="L307" i="2" s="1"/>
  <c r="K309" i="2"/>
  <c r="K308" i="2" s="1"/>
  <c r="K307" i="2" s="1"/>
  <c r="L303" i="2"/>
  <c r="K304" i="2"/>
  <c r="K303" i="2" s="1"/>
  <c r="L301" i="2"/>
  <c r="K302" i="2"/>
  <c r="K301" i="2" s="1"/>
  <c r="L299" i="2"/>
  <c r="K300" i="2"/>
  <c r="K299" i="2" s="1"/>
  <c r="L296" i="2"/>
  <c r="L295" i="2" s="1"/>
  <c r="K297" i="2"/>
  <c r="K296" i="2" s="1"/>
  <c r="K295" i="2" s="1"/>
  <c r="L289" i="2"/>
  <c r="K290" i="2"/>
  <c r="K289" i="2" s="1"/>
  <c r="L287" i="2"/>
  <c r="K288" i="2"/>
  <c r="K287" i="2" s="1"/>
  <c r="L284" i="2"/>
  <c r="K285" i="2"/>
  <c r="K284" i="2" s="1"/>
  <c r="L282" i="2"/>
  <c r="K283" i="2"/>
  <c r="K282" i="2" s="1"/>
  <c r="L280" i="2"/>
  <c r="K281" i="2"/>
  <c r="K280" i="2" s="1"/>
  <c r="L277" i="2"/>
  <c r="L276" i="2" s="1"/>
  <c r="K278" i="2"/>
  <c r="K277" i="2" s="1"/>
  <c r="K276" i="2" s="1"/>
  <c r="L274" i="2"/>
  <c r="L273" i="2" s="1"/>
  <c r="K275" i="2"/>
  <c r="K274" i="2" s="1"/>
  <c r="K273" i="2" s="1"/>
  <c r="K272" i="2"/>
  <c r="K271" i="2" s="1"/>
  <c r="K270" i="2" s="1"/>
  <c r="K269" i="2"/>
  <c r="K268" i="2" s="1"/>
  <c r="K267" i="2" s="1"/>
  <c r="L265" i="2"/>
  <c r="L264" i="2" s="1"/>
  <c r="K266" i="2"/>
  <c r="K265" i="2" s="1"/>
  <c r="K264" i="2" s="1"/>
  <c r="L262" i="2"/>
  <c r="L261" i="2" s="1"/>
  <c r="K263" i="2"/>
  <c r="K262" i="2" s="1"/>
  <c r="K261" i="2" s="1"/>
  <c r="L259" i="2"/>
  <c r="L258" i="2" s="1"/>
  <c r="K260" i="2"/>
  <c r="K259" i="2" s="1"/>
  <c r="K258" i="2" s="1"/>
  <c r="L255" i="2"/>
  <c r="L254" i="2" s="1"/>
  <c r="K256" i="2"/>
  <c r="K255" i="2" s="1"/>
  <c r="K254" i="2" s="1"/>
  <c r="L252" i="2"/>
  <c r="L251" i="2" s="1"/>
  <c r="K253" i="2"/>
  <c r="K252" i="2" s="1"/>
  <c r="K251" i="2" s="1"/>
  <c r="L247" i="2"/>
  <c r="K248" i="2"/>
  <c r="K247" i="2" s="1"/>
  <c r="L245" i="2"/>
  <c r="K246" i="2"/>
  <c r="K245" i="2" s="1"/>
  <c r="L243" i="2"/>
  <c r="K244" i="2"/>
  <c r="K243" i="2" s="1"/>
  <c r="L241" i="2"/>
  <c r="K242" i="2"/>
  <c r="K241" i="2" s="1"/>
  <c r="L238" i="2"/>
  <c r="K239" i="2"/>
  <c r="K238" i="2" s="1"/>
  <c r="L236" i="2"/>
  <c r="K237" i="2"/>
  <c r="K236" i="2" s="1"/>
  <c r="L234" i="2"/>
  <c r="K235" i="2"/>
  <c r="K234" i="2" s="1"/>
  <c r="L227" i="2"/>
  <c r="K228" i="2"/>
  <c r="K227" i="2" s="1"/>
  <c r="L225" i="2"/>
  <c r="K226" i="2"/>
  <c r="K225" i="2" s="1"/>
  <c r="K214" i="2"/>
  <c r="K213" i="2" s="1"/>
  <c r="K212" i="2" s="1"/>
  <c r="L210" i="2"/>
  <c r="L209" i="2" s="1"/>
  <c r="K211" i="2"/>
  <c r="K210" i="2" s="1"/>
  <c r="K209" i="2" s="1"/>
  <c r="L205" i="2"/>
  <c r="L204" i="2" s="1"/>
  <c r="L203" i="2" s="1"/>
  <c r="L202" i="2" s="1"/>
  <c r="K206" i="2"/>
  <c r="K205" i="2" s="1"/>
  <c r="K204" i="2" s="1"/>
  <c r="K203" i="2" s="1"/>
  <c r="K202" i="2" s="1"/>
  <c r="L200" i="2"/>
  <c r="L199" i="2" s="1"/>
  <c r="L198" i="2" s="1"/>
  <c r="L197" i="2" s="1"/>
  <c r="K201" i="2"/>
  <c r="K200" i="2" s="1"/>
  <c r="K199" i="2" s="1"/>
  <c r="K198" i="2" s="1"/>
  <c r="K197" i="2" s="1"/>
  <c r="L195" i="2"/>
  <c r="L194" i="2" s="1"/>
  <c r="K196" i="2"/>
  <c r="K195" i="2" s="1"/>
  <c r="K194" i="2" s="1"/>
  <c r="K193" i="2"/>
  <c r="K192" i="2"/>
  <c r="L188" i="2"/>
  <c r="L187" i="2" s="1"/>
  <c r="K189" i="2"/>
  <c r="K188" i="2" s="1"/>
  <c r="K187" i="2" s="1"/>
  <c r="L185" i="2"/>
  <c r="K186" i="2"/>
  <c r="K185" i="2" s="1"/>
  <c r="L183" i="2"/>
  <c r="K184" i="2"/>
  <c r="K183" i="2" s="1"/>
  <c r="L180" i="2"/>
  <c r="L179" i="2" s="1"/>
  <c r="K181" i="2"/>
  <c r="K180" i="2" s="1"/>
  <c r="K179" i="2" s="1"/>
  <c r="L174" i="2"/>
  <c r="L173" i="2" s="1"/>
  <c r="K175" i="2"/>
  <c r="K174" i="2" s="1"/>
  <c r="K173" i="2" s="1"/>
  <c r="L171" i="2"/>
  <c r="K172" i="2"/>
  <c r="K171" i="2" s="1"/>
  <c r="L169" i="2"/>
  <c r="K170" i="2"/>
  <c r="K169" i="2" s="1"/>
  <c r="K164" i="2"/>
  <c r="K161" i="2"/>
  <c r="K156" i="2"/>
  <c r="K155" i="2" s="1"/>
  <c r="K154" i="2" s="1"/>
  <c r="K153" i="2"/>
  <c r="L147" i="2"/>
  <c r="L146" i="2" s="1"/>
  <c r="K148" i="2"/>
  <c r="K147" i="2" s="1"/>
  <c r="K146" i="2" s="1"/>
  <c r="L144" i="2"/>
  <c r="L143" i="2" s="1"/>
  <c r="K145" i="2"/>
  <c r="K144" i="2" s="1"/>
  <c r="K143" i="2" s="1"/>
  <c r="L141" i="2"/>
  <c r="L140" i="2" s="1"/>
  <c r="K142" i="2"/>
  <c r="K141" i="2" s="1"/>
  <c r="K140" i="2" s="1"/>
  <c r="L136" i="2"/>
  <c r="L135" i="2" s="1"/>
  <c r="L134" i="2" s="1"/>
  <c r="L133" i="2" s="1"/>
  <c r="K137" i="2"/>
  <c r="K136" i="2" s="1"/>
  <c r="K135" i="2" s="1"/>
  <c r="K134" i="2" s="1"/>
  <c r="K133" i="2" s="1"/>
  <c r="K132" i="2"/>
  <c r="K131" i="2" s="1"/>
  <c r="K130" i="2" s="1"/>
  <c r="K129" i="2"/>
  <c r="K128" i="2" s="1"/>
  <c r="K127" i="2" s="1"/>
  <c r="K126" i="2"/>
  <c r="K125" i="2" s="1"/>
  <c r="K124" i="2" s="1"/>
  <c r="L119" i="2"/>
  <c r="L118" i="2" s="1"/>
  <c r="K120" i="2"/>
  <c r="K119" i="2" s="1"/>
  <c r="K118" i="2" s="1"/>
  <c r="L116" i="2"/>
  <c r="K117" i="2"/>
  <c r="K116" i="2" s="1"/>
  <c r="L114" i="2"/>
  <c r="K115" i="2"/>
  <c r="K114" i="2" s="1"/>
  <c r="L111" i="2"/>
  <c r="L110" i="2" s="1"/>
  <c r="K112" i="2"/>
  <c r="K111" i="2" s="1"/>
  <c r="K110" i="2" s="1"/>
  <c r="L108" i="2"/>
  <c r="K109" i="2"/>
  <c r="K108" i="2" s="1"/>
  <c r="L106" i="2"/>
  <c r="K107" i="2"/>
  <c r="K106" i="2" s="1"/>
  <c r="L104" i="2"/>
  <c r="K105" i="2"/>
  <c r="K104" i="2" s="1"/>
  <c r="L102" i="2"/>
  <c r="K103" i="2"/>
  <c r="K102" i="2" s="1"/>
  <c r="L96" i="2"/>
  <c r="L95" i="2" s="1"/>
  <c r="L94" i="2" s="1"/>
  <c r="L93" i="2" s="1"/>
  <c r="K97" i="2"/>
  <c r="K96" i="2" s="1"/>
  <c r="K95" i="2" s="1"/>
  <c r="K94" i="2" s="1"/>
  <c r="K93" i="2" s="1"/>
  <c r="L91" i="2"/>
  <c r="K92" i="2"/>
  <c r="K90" i="2" s="1"/>
  <c r="K89" i="2" s="1"/>
  <c r="K88" i="2" s="1"/>
  <c r="L85" i="2"/>
  <c r="L84" i="2" s="1"/>
  <c r="L83" i="2" s="1"/>
  <c r="L82" i="2" s="1"/>
  <c r="K86" i="2"/>
  <c r="K85" i="2" s="1"/>
  <c r="K84" i="2" s="1"/>
  <c r="K83" i="2" s="1"/>
  <c r="K82" i="2" s="1"/>
  <c r="K81" i="2"/>
  <c r="K80" i="2" s="1"/>
  <c r="K79" i="2" s="1"/>
  <c r="L77" i="2"/>
  <c r="K78" i="2"/>
  <c r="K77" i="2" s="1"/>
  <c r="L75" i="2"/>
  <c r="K76" i="2"/>
  <c r="K75" i="2" s="1"/>
  <c r="L73" i="2"/>
  <c r="K74" i="2"/>
  <c r="K73" i="2" s="1"/>
  <c r="K68" i="2"/>
  <c r="K65" i="2"/>
  <c r="K64" i="2" s="1"/>
  <c r="K63" i="2" s="1"/>
  <c r="K62" i="2"/>
  <c r="L55" i="2"/>
  <c r="L54" i="2" s="1"/>
  <c r="K56" i="2"/>
  <c r="K55" i="2" s="1"/>
  <c r="K54" i="2" s="1"/>
  <c r="L52" i="2"/>
  <c r="L51" i="2" s="1"/>
  <c r="K53" i="2"/>
  <c r="K52" i="2" s="1"/>
  <c r="K51" i="2" s="1"/>
  <c r="L49" i="2"/>
  <c r="L48" i="2" s="1"/>
  <c r="K50" i="2"/>
  <c r="K49" i="2" s="1"/>
  <c r="K48" i="2" s="1"/>
  <c r="L46" i="2"/>
  <c r="K47" i="2"/>
  <c r="K46" i="2" s="1"/>
  <c r="L44" i="2"/>
  <c r="K45" i="2"/>
  <c r="K44" i="2" s="1"/>
  <c r="K38" i="2"/>
  <c r="K37" i="2" s="1"/>
  <c r="K36" i="2" s="1"/>
  <c r="K35" i="2"/>
  <c r="K34" i="2" s="1"/>
  <c r="K33" i="2" s="1"/>
  <c r="K32" i="2"/>
  <c r="K31" i="2" s="1"/>
  <c r="K30" i="2" s="1"/>
  <c r="L28" i="2"/>
  <c r="L27" i="2" s="1"/>
  <c r="K29" i="2"/>
  <c r="K28" i="2" s="1"/>
  <c r="K27" i="2" s="1"/>
  <c r="L25" i="2"/>
  <c r="K26" i="2"/>
  <c r="K25" i="2" s="1"/>
  <c r="K24" i="2"/>
  <c r="K23" i="2" s="1"/>
  <c r="L21" i="2"/>
  <c r="K22" i="2"/>
  <c r="K21" i="2" s="1"/>
  <c r="L18" i="2"/>
  <c r="L17" i="2" s="1"/>
  <c r="K19" i="2"/>
  <c r="K18" i="2" s="1"/>
  <c r="K17" i="2" s="1"/>
  <c r="L271" i="2"/>
  <c r="L270" i="2" s="1"/>
  <c r="L64" i="2"/>
  <c r="L63" i="2" s="1"/>
  <c r="M452" i="2" l="1"/>
  <c r="L286" i="2"/>
  <c r="L268" i="2"/>
  <c r="L267" i="2" s="1"/>
  <c r="L337" i="2"/>
  <c r="L334" i="2" s="1"/>
  <c r="L330" i="2" s="1"/>
  <c r="L155" i="2"/>
  <c r="L154" i="2" s="1"/>
  <c r="L80" i="2"/>
  <c r="L79" i="2" s="1"/>
  <c r="K306" i="2"/>
  <c r="K305" i="2" s="1"/>
  <c r="K139" i="2"/>
  <c r="K138" i="2" s="1"/>
  <c r="L168" i="2"/>
  <c r="L167" i="2" s="1"/>
  <c r="L166" i="2" s="1"/>
  <c r="L165" i="2" s="1"/>
  <c r="L367" i="2"/>
  <c r="K91" i="2"/>
  <c r="K123" i="2"/>
  <c r="K122" i="2" s="1"/>
  <c r="K250" i="2"/>
  <c r="L298" i="2"/>
  <c r="L294" i="2" s="1"/>
  <c r="K334" i="2"/>
  <c r="K345" i="2"/>
  <c r="L427" i="2"/>
  <c r="L423" i="2" s="1"/>
  <c r="L224" i="2"/>
  <c r="L223" i="2" s="1"/>
  <c r="L90" i="2"/>
  <c r="L89" i="2" s="1"/>
  <c r="L88" i="2" s="1"/>
  <c r="L87" i="2" s="1"/>
  <c r="K113" i="2"/>
  <c r="K168" i="2"/>
  <c r="K167" i="2" s="1"/>
  <c r="K166" i="2" s="1"/>
  <c r="K165" i="2" s="1"/>
  <c r="K191" i="2"/>
  <c r="K190" i="2" s="1"/>
  <c r="L345" i="2"/>
  <c r="L341" i="2" s="1"/>
  <c r="K367" i="2"/>
  <c r="K224" i="2"/>
  <c r="K223" i="2" s="1"/>
  <c r="L435" i="2"/>
  <c r="L434" i="2" s="1"/>
  <c r="L101" i="2"/>
  <c r="L182" i="2"/>
  <c r="L279" i="2"/>
  <c r="L43" i="2"/>
  <c r="L39" i="2" s="1"/>
  <c r="K101" i="2"/>
  <c r="K383" i="2"/>
  <c r="K382" i="2" s="1"/>
  <c r="K381" i="2" s="1"/>
  <c r="L113" i="2"/>
  <c r="K163" i="2"/>
  <c r="K162" i="2" s="1"/>
  <c r="L191" i="2"/>
  <c r="L190" i="2" s="1"/>
  <c r="L240" i="2"/>
  <c r="K427" i="2"/>
  <c r="K423" i="2" s="1"/>
  <c r="K435" i="2"/>
  <c r="K434" i="2" s="1"/>
  <c r="K87" i="2"/>
  <c r="L233" i="2"/>
  <c r="L250" i="2"/>
  <c r="K374" i="2"/>
  <c r="K182" i="2"/>
  <c r="K279" i="2"/>
  <c r="K315" i="2"/>
  <c r="K314" i="2" s="1"/>
  <c r="L383" i="2"/>
  <c r="L382" i="2" s="1"/>
  <c r="L381" i="2" s="1"/>
  <c r="K389" i="2"/>
  <c r="K388" i="2" s="1"/>
  <c r="L23" i="2"/>
  <c r="L20" i="2" s="1"/>
  <c r="K20" i="2"/>
  <c r="K13" i="2" s="1"/>
  <c r="K219" i="2"/>
  <c r="K218" i="2" s="1"/>
  <c r="K217" i="2" s="1"/>
  <c r="K216" i="2" s="1"/>
  <c r="K215" i="2" s="1"/>
  <c r="K43" i="2"/>
  <c r="K39" i="2" s="1"/>
  <c r="K233" i="2"/>
  <c r="K240" i="2"/>
  <c r="K298" i="2"/>
  <c r="K294" i="2" s="1"/>
  <c r="K61" i="2"/>
  <c r="K60" i="2" s="1"/>
  <c r="K72" i="2"/>
  <c r="K71" i="2" s="1"/>
  <c r="K70" i="2" s="1"/>
  <c r="K69" i="2" s="1"/>
  <c r="L139" i="2"/>
  <c r="L138" i="2" s="1"/>
  <c r="K160" i="2"/>
  <c r="K159" i="2" s="1"/>
  <c r="K67" i="2"/>
  <c r="K66" i="2" s="1"/>
  <c r="L72" i="2"/>
  <c r="K152" i="2"/>
  <c r="K151" i="2" s="1"/>
  <c r="K286" i="2"/>
  <c r="L306" i="2"/>
  <c r="L305" i="2" s="1"/>
  <c r="L315" i="2"/>
  <c r="L314" i="2" s="1"/>
  <c r="K325" i="2"/>
  <c r="L374" i="2"/>
  <c r="K208" i="2"/>
  <c r="K207" i="2" s="1"/>
  <c r="K359" i="2"/>
  <c r="K358" i="2" s="1"/>
  <c r="K354" i="2" s="1"/>
  <c r="K353" i="2" s="1"/>
  <c r="K352" i="2" s="1"/>
  <c r="I214" i="2"/>
  <c r="J214" i="2" s="1"/>
  <c r="L329" i="2" l="1"/>
  <c r="K257" i="2"/>
  <c r="K249" i="2" s="1"/>
  <c r="L257" i="2"/>
  <c r="L249" i="2" s="1"/>
  <c r="L229" i="2"/>
  <c r="L222" i="2" s="1"/>
  <c r="K229" i="2"/>
  <c r="K222" i="2" s="1"/>
  <c r="L363" i="2"/>
  <c r="L362" i="2" s="1"/>
  <c r="K363" i="2"/>
  <c r="K362" i="2" s="1"/>
  <c r="K361" i="2" s="1"/>
  <c r="K341" i="2"/>
  <c r="K340" i="2" s="1"/>
  <c r="K339" i="2" s="1"/>
  <c r="L340" i="2"/>
  <c r="L178" i="2"/>
  <c r="L177" i="2" s="1"/>
  <c r="K313" i="2"/>
  <c r="K178" i="2"/>
  <c r="K177" i="2" s="1"/>
  <c r="K176" i="2" s="1"/>
  <c r="K330" i="2"/>
  <c r="K329" i="2" s="1"/>
  <c r="L71" i="2"/>
  <c r="L70" i="2" s="1"/>
  <c r="L69" i="2" s="1"/>
  <c r="K59" i="2"/>
  <c r="K58" i="2" s="1"/>
  <c r="K57" i="2" s="1"/>
  <c r="K100" i="2"/>
  <c r="K99" i="2" s="1"/>
  <c r="K98" i="2" s="1"/>
  <c r="L100" i="2"/>
  <c r="L99" i="2" s="1"/>
  <c r="L98" i="2" s="1"/>
  <c r="L422" i="2"/>
  <c r="K150" i="2"/>
  <c r="K149" i="2" s="1"/>
  <c r="K158" i="2"/>
  <c r="K157" i="2" s="1"/>
  <c r="J213" i="2"/>
  <c r="J212" i="2" s="1"/>
  <c r="L213" i="2"/>
  <c r="L212" i="2" s="1"/>
  <c r="L208" i="2" s="1"/>
  <c r="L207" i="2" s="1"/>
  <c r="K422" i="2"/>
  <c r="K12" i="2"/>
  <c r="I213" i="2"/>
  <c r="I212" i="2" s="1"/>
  <c r="J220" i="2"/>
  <c r="J219" i="2" s="1"/>
  <c r="J218" i="2" s="1"/>
  <c r="J217" i="2" s="1"/>
  <c r="J216" i="2" s="1"/>
  <c r="J215" i="2" s="1"/>
  <c r="I219" i="2"/>
  <c r="I218" i="2" s="1"/>
  <c r="I217" i="2" s="1"/>
  <c r="I216" i="2" s="1"/>
  <c r="I215" i="2" s="1"/>
  <c r="L176" i="2" l="1"/>
  <c r="K121" i="2"/>
  <c r="K11" i="2" s="1"/>
  <c r="K221" i="2"/>
  <c r="I451" i="2"/>
  <c r="I450" i="2" s="1"/>
  <c r="I449" i="2" s="1"/>
  <c r="I448" i="2" s="1"/>
  <c r="J447" i="2"/>
  <c r="J446" i="2" s="1"/>
  <c r="J445" i="2" s="1"/>
  <c r="I447" i="2"/>
  <c r="I446" i="2" s="1"/>
  <c r="I445" i="2" s="1"/>
  <c r="J444" i="2"/>
  <c r="J443" i="2" s="1"/>
  <c r="J442" i="2" s="1"/>
  <c r="I444" i="2"/>
  <c r="I443" i="2" s="1"/>
  <c r="I442" i="2" s="1"/>
  <c r="J441" i="2"/>
  <c r="J440" i="2" s="1"/>
  <c r="I441" i="2"/>
  <c r="I440" i="2" s="1"/>
  <c r="J439" i="2"/>
  <c r="J438" i="2" s="1"/>
  <c r="I439" i="2"/>
  <c r="I438" i="2" s="1"/>
  <c r="J437" i="2"/>
  <c r="J436" i="2" s="1"/>
  <c r="I437" i="2"/>
  <c r="I436" i="2" s="1"/>
  <c r="J433" i="2"/>
  <c r="J432" i="2" s="1"/>
  <c r="I433" i="2"/>
  <c r="I432" i="2" s="1"/>
  <c r="J431" i="2"/>
  <c r="J430" i="2" s="1"/>
  <c r="I431" i="2"/>
  <c r="I430" i="2" s="1"/>
  <c r="J429" i="2"/>
  <c r="J428" i="2" s="1"/>
  <c r="I429" i="2"/>
  <c r="I428" i="2" s="1"/>
  <c r="J426" i="2"/>
  <c r="J425" i="2" s="1"/>
  <c r="J424" i="2" s="1"/>
  <c r="I426" i="2"/>
  <c r="I425" i="2" s="1"/>
  <c r="I424" i="2" s="1"/>
  <c r="J421" i="2"/>
  <c r="J420" i="2" s="1"/>
  <c r="J419" i="2" s="1"/>
  <c r="J418" i="2" s="1"/>
  <c r="J417" i="2" s="1"/>
  <c r="I421" i="2"/>
  <c r="I420" i="2" s="1"/>
  <c r="I419" i="2" s="1"/>
  <c r="I418" i="2" s="1"/>
  <c r="I417" i="2" s="1"/>
  <c r="I416" i="2"/>
  <c r="I415" i="2" s="1"/>
  <c r="I414" i="2" s="1"/>
  <c r="J413" i="2"/>
  <c r="J412" i="2" s="1"/>
  <c r="J411" i="2" s="1"/>
  <c r="I413" i="2"/>
  <c r="I412" i="2" s="1"/>
  <c r="I411" i="2" s="1"/>
  <c r="J410" i="2"/>
  <c r="J409" i="2" s="1"/>
  <c r="J408" i="2" s="1"/>
  <c r="I410" i="2"/>
  <c r="I409" i="2" s="1"/>
  <c r="I408" i="2" s="1"/>
  <c r="J407" i="2"/>
  <c r="J406" i="2" s="1"/>
  <c r="J405" i="2" s="1"/>
  <c r="I407" i="2"/>
  <c r="I406" i="2" s="1"/>
  <c r="I405" i="2" s="1"/>
  <c r="I404" i="2"/>
  <c r="I403" i="2" s="1"/>
  <c r="I402" i="2" s="1"/>
  <c r="J401" i="2"/>
  <c r="J400" i="2" s="1"/>
  <c r="J399" i="2" s="1"/>
  <c r="I401" i="2"/>
  <c r="I400" i="2" s="1"/>
  <c r="I399" i="2" s="1"/>
  <c r="J398" i="2"/>
  <c r="J397" i="2" s="1"/>
  <c r="J396" i="2" s="1"/>
  <c r="I398" i="2"/>
  <c r="I397" i="2" s="1"/>
  <c r="I396" i="2" s="1"/>
  <c r="J395" i="2"/>
  <c r="J394" i="2" s="1"/>
  <c r="J393" i="2" s="1"/>
  <c r="I395" i="2"/>
  <c r="I394" i="2" s="1"/>
  <c r="I393" i="2" s="1"/>
  <c r="J392" i="2"/>
  <c r="J391" i="2" s="1"/>
  <c r="J390" i="2" s="1"/>
  <c r="I392" i="2"/>
  <c r="I391" i="2" s="1"/>
  <c r="I390" i="2" s="1"/>
  <c r="J387" i="2"/>
  <c r="J386" i="2" s="1"/>
  <c r="I387" i="2"/>
  <c r="I386" i="2" s="1"/>
  <c r="J385" i="2"/>
  <c r="J384" i="2" s="1"/>
  <c r="I385" i="2"/>
  <c r="I384" i="2" s="1"/>
  <c r="J380" i="2"/>
  <c r="J379" i="2" s="1"/>
  <c r="I380" i="2"/>
  <c r="I379" i="2" s="1"/>
  <c r="J378" i="2"/>
  <c r="J377" i="2" s="1"/>
  <c r="I378" i="2"/>
  <c r="I377" i="2" s="1"/>
  <c r="J376" i="2"/>
  <c r="J375" i="2" s="1"/>
  <c r="I376" i="2"/>
  <c r="I375" i="2" s="1"/>
  <c r="J373" i="2"/>
  <c r="J372" i="2" s="1"/>
  <c r="I373" i="2"/>
  <c r="I372" i="2" s="1"/>
  <c r="J371" i="2"/>
  <c r="J370" i="2" s="1"/>
  <c r="I371" i="2"/>
  <c r="I370" i="2" s="1"/>
  <c r="J369" i="2"/>
  <c r="J368" i="2" s="1"/>
  <c r="I369" i="2"/>
  <c r="I368" i="2" s="1"/>
  <c r="I360" i="2"/>
  <c r="I359" i="2" s="1"/>
  <c r="I358" i="2" s="1"/>
  <c r="J357" i="2"/>
  <c r="J356" i="2" s="1"/>
  <c r="J355" i="2" s="1"/>
  <c r="I357" i="2"/>
  <c r="I356" i="2" s="1"/>
  <c r="I355" i="2" s="1"/>
  <c r="J351" i="2"/>
  <c r="J350" i="2" s="1"/>
  <c r="I351" i="2"/>
  <c r="I350" i="2" s="1"/>
  <c r="I349" i="2"/>
  <c r="I348" i="2" s="1"/>
  <c r="I347" i="2"/>
  <c r="I346" i="2" s="1"/>
  <c r="I338" i="2"/>
  <c r="I337" i="2" s="1"/>
  <c r="I336" i="2"/>
  <c r="I335" i="2" s="1"/>
  <c r="J333" i="2"/>
  <c r="J332" i="2" s="1"/>
  <c r="J331" i="2" s="1"/>
  <c r="I333" i="2"/>
  <c r="I332" i="2" s="1"/>
  <c r="I331" i="2" s="1"/>
  <c r="I328" i="2"/>
  <c r="I327" i="2" s="1"/>
  <c r="I326" i="2" s="1"/>
  <c r="J324" i="2"/>
  <c r="J323" i="2" s="1"/>
  <c r="J322" i="2" s="1"/>
  <c r="I324" i="2"/>
  <c r="I323" i="2" s="1"/>
  <c r="I322" i="2" s="1"/>
  <c r="I321" i="2"/>
  <c r="I320" i="2" s="1"/>
  <c r="J319" i="2"/>
  <c r="J318" i="2" s="1"/>
  <c r="I319" i="2"/>
  <c r="I318" i="2" s="1"/>
  <c r="J317" i="2"/>
  <c r="J316" i="2" s="1"/>
  <c r="I317" i="2"/>
  <c r="I316" i="2" s="1"/>
  <c r="J312" i="2"/>
  <c r="J311" i="2" s="1"/>
  <c r="J310" i="2" s="1"/>
  <c r="I312" i="2"/>
  <c r="I311" i="2" s="1"/>
  <c r="I310" i="2" s="1"/>
  <c r="J309" i="2"/>
  <c r="J308" i="2" s="1"/>
  <c r="J307" i="2" s="1"/>
  <c r="I309" i="2"/>
  <c r="I308" i="2" s="1"/>
  <c r="I307" i="2" s="1"/>
  <c r="J304" i="2"/>
  <c r="J303" i="2" s="1"/>
  <c r="I304" i="2"/>
  <c r="I303" i="2" s="1"/>
  <c r="J302" i="2"/>
  <c r="J301" i="2" s="1"/>
  <c r="I302" i="2"/>
  <c r="I301" i="2" s="1"/>
  <c r="J300" i="2"/>
  <c r="J299" i="2" s="1"/>
  <c r="I300" i="2"/>
  <c r="I299" i="2" s="1"/>
  <c r="J297" i="2"/>
  <c r="J296" i="2" s="1"/>
  <c r="J295" i="2" s="1"/>
  <c r="I297" i="2"/>
  <c r="I296" i="2" s="1"/>
  <c r="I295" i="2" s="1"/>
  <c r="J290" i="2"/>
  <c r="J289" i="2" s="1"/>
  <c r="I290" i="2"/>
  <c r="I289" i="2" s="1"/>
  <c r="J288" i="2"/>
  <c r="J287" i="2" s="1"/>
  <c r="I288" i="2"/>
  <c r="I287" i="2" s="1"/>
  <c r="I285" i="2"/>
  <c r="I284" i="2" s="1"/>
  <c r="J283" i="2"/>
  <c r="J282" i="2" s="1"/>
  <c r="I283" i="2"/>
  <c r="I282" i="2" s="1"/>
  <c r="I281" i="2"/>
  <c r="I280" i="2" s="1"/>
  <c r="J278" i="2"/>
  <c r="J277" i="2" s="1"/>
  <c r="J276" i="2" s="1"/>
  <c r="I278" i="2"/>
  <c r="I277" i="2" s="1"/>
  <c r="I276" i="2" s="1"/>
  <c r="J275" i="2"/>
  <c r="J274" i="2" s="1"/>
  <c r="J273" i="2" s="1"/>
  <c r="I275" i="2"/>
  <c r="I274" i="2" s="1"/>
  <c r="I273" i="2" s="1"/>
  <c r="I272" i="2"/>
  <c r="I271" i="2" s="1"/>
  <c r="I270" i="2" s="1"/>
  <c r="I269" i="2"/>
  <c r="I268" i="2" s="1"/>
  <c r="I267" i="2" s="1"/>
  <c r="J266" i="2"/>
  <c r="J265" i="2" s="1"/>
  <c r="J264" i="2" s="1"/>
  <c r="I266" i="2"/>
  <c r="I265" i="2" s="1"/>
  <c r="I264" i="2" s="1"/>
  <c r="J263" i="2"/>
  <c r="J262" i="2" s="1"/>
  <c r="J261" i="2" s="1"/>
  <c r="I263" i="2"/>
  <c r="I262" i="2" s="1"/>
  <c r="I261" i="2" s="1"/>
  <c r="J260" i="2"/>
  <c r="J259" i="2" s="1"/>
  <c r="J258" i="2" s="1"/>
  <c r="I260" i="2"/>
  <c r="I259" i="2" s="1"/>
  <c r="I258" i="2" s="1"/>
  <c r="J256" i="2"/>
  <c r="J255" i="2" s="1"/>
  <c r="J254" i="2" s="1"/>
  <c r="I256" i="2"/>
  <c r="I255" i="2" s="1"/>
  <c r="I254" i="2" s="1"/>
  <c r="J253" i="2"/>
  <c r="J252" i="2" s="1"/>
  <c r="J251" i="2" s="1"/>
  <c r="I253" i="2"/>
  <c r="I252" i="2" s="1"/>
  <c r="I251" i="2" s="1"/>
  <c r="J248" i="2"/>
  <c r="J247" i="2" s="1"/>
  <c r="I248" i="2"/>
  <c r="I247" i="2" s="1"/>
  <c r="J246" i="2"/>
  <c r="J245" i="2" s="1"/>
  <c r="I246" i="2"/>
  <c r="I245" i="2" s="1"/>
  <c r="J244" i="2"/>
  <c r="J243" i="2" s="1"/>
  <c r="I244" i="2"/>
  <c r="I243" i="2" s="1"/>
  <c r="J242" i="2"/>
  <c r="J241" i="2" s="1"/>
  <c r="I242" i="2"/>
  <c r="I241" i="2" s="1"/>
  <c r="J239" i="2"/>
  <c r="J238" i="2" s="1"/>
  <c r="I239" i="2"/>
  <c r="I238" i="2" s="1"/>
  <c r="J237" i="2"/>
  <c r="J236" i="2" s="1"/>
  <c r="I237" i="2"/>
  <c r="I236" i="2" s="1"/>
  <c r="J235" i="2"/>
  <c r="J234" i="2" s="1"/>
  <c r="I235" i="2"/>
  <c r="I234" i="2" s="1"/>
  <c r="J228" i="2"/>
  <c r="J227" i="2" s="1"/>
  <c r="I228" i="2"/>
  <c r="I227" i="2" s="1"/>
  <c r="J226" i="2"/>
  <c r="J225" i="2" s="1"/>
  <c r="I226" i="2"/>
  <c r="I225" i="2" s="1"/>
  <c r="J211" i="2"/>
  <c r="J210" i="2" s="1"/>
  <c r="J209" i="2" s="1"/>
  <c r="I211" i="2"/>
  <c r="I210" i="2" s="1"/>
  <c r="I209" i="2" s="1"/>
  <c r="I206" i="2"/>
  <c r="I205" i="2" s="1"/>
  <c r="I204" i="2" s="1"/>
  <c r="I203" i="2" s="1"/>
  <c r="I202" i="2" s="1"/>
  <c r="I201" i="2"/>
  <c r="I200" i="2" s="1"/>
  <c r="I199" i="2" s="1"/>
  <c r="I198" i="2" s="1"/>
  <c r="I197" i="2" s="1"/>
  <c r="J196" i="2"/>
  <c r="J195" i="2" s="1"/>
  <c r="J194" i="2" s="1"/>
  <c r="I196" i="2"/>
  <c r="I195" i="2" s="1"/>
  <c r="I194" i="2" s="1"/>
  <c r="J193" i="2"/>
  <c r="I193" i="2"/>
  <c r="J192" i="2"/>
  <c r="I192" i="2"/>
  <c r="J189" i="2"/>
  <c r="J188" i="2" s="1"/>
  <c r="J187" i="2" s="1"/>
  <c r="I189" i="2"/>
  <c r="I188" i="2" s="1"/>
  <c r="I187" i="2" s="1"/>
  <c r="J186" i="2"/>
  <c r="J185" i="2" s="1"/>
  <c r="I186" i="2"/>
  <c r="I185" i="2" s="1"/>
  <c r="J184" i="2"/>
  <c r="J183" i="2" s="1"/>
  <c r="I184" i="2"/>
  <c r="I183" i="2" s="1"/>
  <c r="J181" i="2"/>
  <c r="J180" i="2" s="1"/>
  <c r="J179" i="2" s="1"/>
  <c r="I181" i="2"/>
  <c r="I180" i="2" s="1"/>
  <c r="I179" i="2" s="1"/>
  <c r="J175" i="2"/>
  <c r="J174" i="2" s="1"/>
  <c r="J173" i="2" s="1"/>
  <c r="I175" i="2"/>
  <c r="I174" i="2" s="1"/>
  <c r="I173" i="2" s="1"/>
  <c r="J172" i="2"/>
  <c r="J171" i="2" s="1"/>
  <c r="I172" i="2"/>
  <c r="I171" i="2" s="1"/>
  <c r="J170" i="2"/>
  <c r="J169" i="2" s="1"/>
  <c r="I170" i="2"/>
  <c r="I169" i="2" s="1"/>
  <c r="I164" i="2"/>
  <c r="I163" i="2" s="1"/>
  <c r="I162" i="2" s="1"/>
  <c r="I161" i="2"/>
  <c r="I156" i="2"/>
  <c r="I155" i="2" s="1"/>
  <c r="I154" i="2" s="1"/>
  <c r="I153" i="2"/>
  <c r="J148" i="2"/>
  <c r="J147" i="2" s="1"/>
  <c r="J146" i="2" s="1"/>
  <c r="I148" i="2"/>
  <c r="I147" i="2" s="1"/>
  <c r="I146" i="2" s="1"/>
  <c r="J145" i="2"/>
  <c r="J144" i="2" s="1"/>
  <c r="J143" i="2" s="1"/>
  <c r="I145" i="2"/>
  <c r="I144" i="2" s="1"/>
  <c r="I143" i="2" s="1"/>
  <c r="J142" i="2"/>
  <c r="J141" i="2" s="1"/>
  <c r="J140" i="2" s="1"/>
  <c r="I142" i="2"/>
  <c r="I141" i="2" s="1"/>
  <c r="I140" i="2" s="1"/>
  <c r="J137" i="2"/>
  <c r="J136" i="2" s="1"/>
  <c r="J135" i="2" s="1"/>
  <c r="J134" i="2" s="1"/>
  <c r="J133" i="2" s="1"/>
  <c r="I137" i="2"/>
  <c r="I136" i="2" s="1"/>
  <c r="I135" i="2" s="1"/>
  <c r="I134" i="2" s="1"/>
  <c r="I133" i="2" s="1"/>
  <c r="I132" i="2"/>
  <c r="I131" i="2" s="1"/>
  <c r="I130" i="2" s="1"/>
  <c r="I129" i="2"/>
  <c r="I128" i="2" s="1"/>
  <c r="I127" i="2" s="1"/>
  <c r="I126" i="2"/>
  <c r="I125" i="2" s="1"/>
  <c r="I124" i="2" s="1"/>
  <c r="J120" i="2"/>
  <c r="J119" i="2" s="1"/>
  <c r="J118" i="2" s="1"/>
  <c r="I120" i="2"/>
  <c r="I119" i="2" s="1"/>
  <c r="I118" i="2" s="1"/>
  <c r="J117" i="2"/>
  <c r="J116" i="2" s="1"/>
  <c r="I117" i="2"/>
  <c r="I116" i="2" s="1"/>
  <c r="J115" i="2"/>
  <c r="J114" i="2" s="1"/>
  <c r="I115" i="2"/>
  <c r="I114" i="2" s="1"/>
  <c r="J112" i="2"/>
  <c r="J111" i="2" s="1"/>
  <c r="J110" i="2" s="1"/>
  <c r="I112" i="2"/>
  <c r="I111" i="2" s="1"/>
  <c r="I110" i="2" s="1"/>
  <c r="J109" i="2"/>
  <c r="J108" i="2" s="1"/>
  <c r="I109" i="2"/>
  <c r="I108" i="2" s="1"/>
  <c r="J107" i="2"/>
  <c r="J106" i="2" s="1"/>
  <c r="I107" i="2"/>
  <c r="I106" i="2" s="1"/>
  <c r="J105" i="2"/>
  <c r="J104" i="2" s="1"/>
  <c r="I105" i="2"/>
  <c r="I104" i="2" s="1"/>
  <c r="J103" i="2"/>
  <c r="J102" i="2" s="1"/>
  <c r="I103" i="2"/>
  <c r="I102" i="2" s="1"/>
  <c r="J97" i="2"/>
  <c r="J96" i="2" s="1"/>
  <c r="J95" i="2" s="1"/>
  <c r="J94" i="2" s="1"/>
  <c r="J93" i="2" s="1"/>
  <c r="I97" i="2"/>
  <c r="I96" i="2" s="1"/>
  <c r="I95" i="2" s="1"/>
  <c r="I94" i="2" s="1"/>
  <c r="I93" i="2" s="1"/>
  <c r="I92" i="2"/>
  <c r="I91" i="2" s="1"/>
  <c r="J86" i="2"/>
  <c r="J85" i="2" s="1"/>
  <c r="J84" i="2" s="1"/>
  <c r="J83" i="2" s="1"/>
  <c r="J82" i="2" s="1"/>
  <c r="I86" i="2"/>
  <c r="I85" i="2" s="1"/>
  <c r="I84" i="2" s="1"/>
  <c r="I83" i="2" s="1"/>
  <c r="I82" i="2" s="1"/>
  <c r="J81" i="2"/>
  <c r="J80" i="2" s="1"/>
  <c r="J79" i="2" s="1"/>
  <c r="I81" i="2"/>
  <c r="I80" i="2" s="1"/>
  <c r="I79" i="2" s="1"/>
  <c r="J78" i="2"/>
  <c r="J77" i="2" s="1"/>
  <c r="I78" i="2"/>
  <c r="I77" i="2" s="1"/>
  <c r="J76" i="2"/>
  <c r="J75" i="2" s="1"/>
  <c r="I76" i="2"/>
  <c r="I75" i="2" s="1"/>
  <c r="J74" i="2"/>
  <c r="J73" i="2" s="1"/>
  <c r="I74" i="2"/>
  <c r="I73" i="2" s="1"/>
  <c r="I68" i="2"/>
  <c r="J65" i="2"/>
  <c r="J64" i="2" s="1"/>
  <c r="J63" i="2" s="1"/>
  <c r="I65" i="2"/>
  <c r="I64" i="2" s="1"/>
  <c r="I63" i="2" s="1"/>
  <c r="I62" i="2"/>
  <c r="J56" i="2"/>
  <c r="J55" i="2" s="1"/>
  <c r="J54" i="2" s="1"/>
  <c r="I56" i="2"/>
  <c r="I55" i="2" s="1"/>
  <c r="I54" i="2" s="1"/>
  <c r="I53" i="2"/>
  <c r="I52" i="2" s="1"/>
  <c r="I51" i="2" s="1"/>
  <c r="I50" i="2"/>
  <c r="I49" i="2" s="1"/>
  <c r="I48" i="2" s="1"/>
  <c r="J47" i="2"/>
  <c r="J46" i="2" s="1"/>
  <c r="I47" i="2"/>
  <c r="I46" i="2" s="1"/>
  <c r="J45" i="2"/>
  <c r="J44" i="2" s="1"/>
  <c r="I45" i="2"/>
  <c r="I44" i="2" s="1"/>
  <c r="I38" i="2"/>
  <c r="I37" i="2" s="1"/>
  <c r="I36" i="2" s="1"/>
  <c r="I35" i="2"/>
  <c r="I34" i="2" s="1"/>
  <c r="I33" i="2" s="1"/>
  <c r="I32" i="2"/>
  <c r="I31" i="2" s="1"/>
  <c r="I30" i="2" s="1"/>
  <c r="J29" i="2"/>
  <c r="J28" i="2" s="1"/>
  <c r="J27" i="2" s="1"/>
  <c r="I29" i="2"/>
  <c r="I28" i="2" s="1"/>
  <c r="I27" i="2" s="1"/>
  <c r="J26" i="2"/>
  <c r="J25" i="2" s="1"/>
  <c r="I26" i="2"/>
  <c r="I25" i="2" s="1"/>
  <c r="I24" i="2"/>
  <c r="I23" i="2" s="1"/>
  <c r="J22" i="2"/>
  <c r="J21" i="2" s="1"/>
  <c r="I22" i="2"/>
  <c r="I21" i="2" s="1"/>
  <c r="J19" i="2"/>
  <c r="J18" i="2" s="1"/>
  <c r="J17" i="2" s="1"/>
  <c r="I19" i="2"/>
  <c r="I18" i="2" s="1"/>
  <c r="I17" i="2" s="1"/>
  <c r="J50" i="2"/>
  <c r="J49" i="2" s="1"/>
  <c r="J48" i="2" s="1"/>
  <c r="J404" i="2"/>
  <c r="J403" i="2" s="1"/>
  <c r="J402" i="2" s="1"/>
  <c r="J269" i="2"/>
  <c r="J268" i="2" s="1"/>
  <c r="J267" i="2" s="1"/>
  <c r="J201" i="2"/>
  <c r="J200" i="2" s="1"/>
  <c r="J199" i="2" s="1"/>
  <c r="J198" i="2" s="1"/>
  <c r="J197" i="2" s="1"/>
  <c r="J206" i="2"/>
  <c r="J205" i="2" s="1"/>
  <c r="J204" i="2" s="1"/>
  <c r="J203" i="2" s="1"/>
  <c r="J202" i="2" s="1"/>
  <c r="J92" i="2"/>
  <c r="J24" i="2"/>
  <c r="J23" i="2" s="1"/>
  <c r="J129" i="2" l="1"/>
  <c r="J128" i="2" s="1"/>
  <c r="J127" i="2" s="1"/>
  <c r="K452" i="2"/>
  <c r="I208" i="2"/>
  <c r="I207" i="2" s="1"/>
  <c r="J208" i="2"/>
  <c r="J207" i="2" s="1"/>
  <c r="J272" i="2"/>
  <c r="J271" i="2" s="1"/>
  <c r="J270" i="2" s="1"/>
  <c r="J451" i="2"/>
  <c r="J450" i="2" s="1"/>
  <c r="J449" i="2" s="1"/>
  <c r="J448" i="2" s="1"/>
  <c r="J126" i="2"/>
  <c r="J125" i="2" s="1"/>
  <c r="J124" i="2" s="1"/>
  <c r="J53" i="2"/>
  <c r="J52" i="2" s="1"/>
  <c r="J51" i="2" s="1"/>
  <c r="J349" i="2"/>
  <c r="J348" i="2" s="1"/>
  <c r="J347" i="2"/>
  <c r="J346" i="2" s="1"/>
  <c r="J281" i="2"/>
  <c r="J280" i="2" s="1"/>
  <c r="J285" i="2"/>
  <c r="J284" i="2" s="1"/>
  <c r="J321" i="2"/>
  <c r="J320" i="2" s="1"/>
  <c r="J315" i="2" s="1"/>
  <c r="J314" i="2" s="1"/>
  <c r="J336" i="2"/>
  <c r="J335" i="2" s="1"/>
  <c r="J338" i="2"/>
  <c r="J337" i="2" s="1"/>
  <c r="J156" i="2"/>
  <c r="J155" i="2" s="1"/>
  <c r="J154" i="2" s="1"/>
  <c r="I427" i="2"/>
  <c r="I423" i="2" s="1"/>
  <c r="I139" i="2"/>
  <c r="I138" i="2" s="1"/>
  <c r="I233" i="2"/>
  <c r="J224" i="2"/>
  <c r="J223" i="2" s="1"/>
  <c r="J233" i="2"/>
  <c r="I113" i="2"/>
  <c r="I315" i="2"/>
  <c r="I314" i="2" s="1"/>
  <c r="I354" i="2"/>
  <c r="I353" i="2" s="1"/>
  <c r="I352" i="2" s="1"/>
  <c r="I168" i="2"/>
  <c r="I167" i="2" s="1"/>
  <c r="I166" i="2" s="1"/>
  <c r="I165" i="2" s="1"/>
  <c r="I374" i="2"/>
  <c r="J113" i="2"/>
  <c r="J191" i="2"/>
  <c r="J190" i="2" s="1"/>
  <c r="I286" i="2"/>
  <c r="I306" i="2"/>
  <c r="I305" i="2" s="1"/>
  <c r="I182" i="2"/>
  <c r="J286" i="2"/>
  <c r="J306" i="2"/>
  <c r="J305" i="2" s="1"/>
  <c r="I240" i="2"/>
  <c r="J168" i="2"/>
  <c r="J167" i="2" s="1"/>
  <c r="J166" i="2" s="1"/>
  <c r="J165" i="2" s="1"/>
  <c r="J367" i="2"/>
  <c r="I123" i="2"/>
  <c r="I122" i="2" s="1"/>
  <c r="I298" i="2"/>
  <c r="I294" i="2" s="1"/>
  <c r="J101" i="2"/>
  <c r="J427" i="2"/>
  <c r="J423" i="2" s="1"/>
  <c r="J240" i="2"/>
  <c r="I224" i="2"/>
  <c r="I223" i="2" s="1"/>
  <c r="J250" i="2"/>
  <c r="I325" i="2"/>
  <c r="J43" i="2"/>
  <c r="I191" i="2"/>
  <c r="I190" i="2" s="1"/>
  <c r="I334" i="2"/>
  <c r="J383" i="2"/>
  <c r="J382" i="2" s="1"/>
  <c r="J381" i="2" s="1"/>
  <c r="J435" i="2"/>
  <c r="J434" i="2" s="1"/>
  <c r="I43" i="2"/>
  <c r="I39" i="2" s="1"/>
  <c r="I90" i="2"/>
  <c r="I89" i="2" s="1"/>
  <c r="I88" i="2" s="1"/>
  <c r="I87" i="2" s="1"/>
  <c r="I101" i="2"/>
  <c r="J182" i="2"/>
  <c r="I250" i="2"/>
  <c r="J91" i="2"/>
  <c r="J90" i="2"/>
  <c r="J89" i="2" s="1"/>
  <c r="J88" i="2" s="1"/>
  <c r="J87" i="2" s="1"/>
  <c r="I20" i="2"/>
  <c r="I13" i="2" s="1"/>
  <c r="J20" i="2"/>
  <c r="J72" i="2"/>
  <c r="J71" i="2" s="1"/>
  <c r="J70" i="2" s="1"/>
  <c r="J69" i="2" s="1"/>
  <c r="I61" i="2"/>
  <c r="I60" i="2" s="1"/>
  <c r="J139" i="2"/>
  <c r="J138" i="2" s="1"/>
  <c r="I160" i="2"/>
  <c r="I159" i="2" s="1"/>
  <c r="I158" i="2" s="1"/>
  <c r="I157" i="2" s="1"/>
  <c r="I67" i="2"/>
  <c r="I66" i="2" s="1"/>
  <c r="I72" i="2"/>
  <c r="I71" i="2" s="1"/>
  <c r="I70" i="2" s="1"/>
  <c r="I69" i="2" s="1"/>
  <c r="I152" i="2"/>
  <c r="I151" i="2" s="1"/>
  <c r="I279" i="2"/>
  <c r="I389" i="2"/>
  <c r="I388" i="2" s="1"/>
  <c r="I345" i="2"/>
  <c r="I341" i="2" s="1"/>
  <c r="I340" i="2" s="1"/>
  <c r="I367" i="2"/>
  <c r="J298" i="2"/>
  <c r="J294" i="2" s="1"/>
  <c r="J374" i="2"/>
  <c r="I383" i="2"/>
  <c r="I382" i="2" s="1"/>
  <c r="I381" i="2" s="1"/>
  <c r="I435" i="2"/>
  <c r="I434" i="2" s="1"/>
  <c r="H360" i="2"/>
  <c r="H359" i="2" s="1"/>
  <c r="H358" i="2" s="1"/>
  <c r="L125" i="2" l="1"/>
  <c r="L124" i="2" s="1"/>
  <c r="L128" i="2"/>
  <c r="L127" i="2" s="1"/>
  <c r="I100" i="2"/>
  <c r="I99" i="2" s="1"/>
  <c r="I98" i="2" s="1"/>
  <c r="I313" i="2"/>
  <c r="J345" i="2"/>
  <c r="J341" i="2" s="1"/>
  <c r="J340" i="2" s="1"/>
  <c r="J39" i="2"/>
  <c r="J279" i="2"/>
  <c r="J257" i="2" s="1"/>
  <c r="J249" i="2" s="1"/>
  <c r="J334" i="2"/>
  <c r="J330" i="2" s="1"/>
  <c r="J329" i="2" s="1"/>
  <c r="J229" i="2"/>
  <c r="J222" i="2" s="1"/>
  <c r="I257" i="2"/>
  <c r="I249" i="2" s="1"/>
  <c r="J178" i="2"/>
  <c r="J177" i="2" s="1"/>
  <c r="J176" i="2" s="1"/>
  <c r="I178" i="2"/>
  <c r="I177" i="2" s="1"/>
  <c r="I176" i="2" s="1"/>
  <c r="J100" i="2"/>
  <c r="J99" i="2" s="1"/>
  <c r="J98" i="2" s="1"/>
  <c r="I229" i="2"/>
  <c r="I222" i="2" s="1"/>
  <c r="I339" i="2"/>
  <c r="I422" i="2"/>
  <c r="J363" i="2"/>
  <c r="J362" i="2" s="1"/>
  <c r="I363" i="2"/>
  <c r="I362" i="2" s="1"/>
  <c r="I361" i="2" s="1"/>
  <c r="I150" i="2"/>
  <c r="I149" i="2" s="1"/>
  <c r="I121" i="2" s="1"/>
  <c r="I12" i="2"/>
  <c r="J360" i="2"/>
  <c r="I59" i="2"/>
  <c r="I58" i="2" s="1"/>
  <c r="I57" i="2" s="1"/>
  <c r="I330" i="2"/>
  <c r="I329" i="2" s="1"/>
  <c r="J422" i="2"/>
  <c r="H451" i="2"/>
  <c r="H450" i="2" s="1"/>
  <c r="H449" i="2" s="1"/>
  <c r="H448" i="2" s="1"/>
  <c r="H447" i="2"/>
  <c r="H446" i="2" s="1"/>
  <c r="H445" i="2" s="1"/>
  <c r="H444" i="2"/>
  <c r="H443" i="2" s="1"/>
  <c r="H442" i="2" s="1"/>
  <c r="H441" i="2"/>
  <c r="H440" i="2" s="1"/>
  <c r="H439" i="2"/>
  <c r="H438" i="2" s="1"/>
  <c r="H437" i="2"/>
  <c r="H436" i="2" s="1"/>
  <c r="H433" i="2"/>
  <c r="H432" i="2" s="1"/>
  <c r="H431" i="2"/>
  <c r="H430" i="2" s="1"/>
  <c r="H429" i="2"/>
  <c r="H428" i="2" s="1"/>
  <c r="H426" i="2"/>
  <c r="H425" i="2" s="1"/>
  <c r="H424" i="2" s="1"/>
  <c r="H421" i="2"/>
  <c r="H420" i="2" s="1"/>
  <c r="H419" i="2" s="1"/>
  <c r="H418" i="2" s="1"/>
  <c r="H417" i="2" s="1"/>
  <c r="H413" i="2"/>
  <c r="H412" i="2" s="1"/>
  <c r="H411" i="2" s="1"/>
  <c r="H410" i="2"/>
  <c r="H409" i="2" s="1"/>
  <c r="H408" i="2" s="1"/>
  <c r="H407" i="2"/>
  <c r="H406" i="2" s="1"/>
  <c r="H405" i="2" s="1"/>
  <c r="H404" i="2"/>
  <c r="H403" i="2" s="1"/>
  <c r="H402" i="2" s="1"/>
  <c r="H401" i="2"/>
  <c r="H400" i="2" s="1"/>
  <c r="H399" i="2" s="1"/>
  <c r="H398" i="2"/>
  <c r="H397" i="2" s="1"/>
  <c r="H396" i="2" s="1"/>
  <c r="H387" i="2"/>
  <c r="H386" i="2" s="1"/>
  <c r="H385" i="2"/>
  <c r="H384" i="2" s="1"/>
  <c r="H380" i="2"/>
  <c r="H379" i="2" s="1"/>
  <c r="H378" i="2"/>
  <c r="H377" i="2" s="1"/>
  <c r="H376" i="2"/>
  <c r="H375" i="2" s="1"/>
  <c r="H373" i="2"/>
  <c r="H372" i="2" s="1"/>
  <c r="H371" i="2"/>
  <c r="H370" i="2" s="1"/>
  <c r="H369" i="2"/>
  <c r="H368" i="2" s="1"/>
  <c r="H357" i="2"/>
  <c r="H356" i="2" s="1"/>
  <c r="H355" i="2" s="1"/>
  <c r="H351" i="2"/>
  <c r="H350" i="2" s="1"/>
  <c r="H349" i="2"/>
  <c r="H348" i="2" s="1"/>
  <c r="H347" i="2"/>
  <c r="H346" i="2" s="1"/>
  <c r="H324" i="2"/>
  <c r="H323" i="2" s="1"/>
  <c r="H322" i="2" s="1"/>
  <c r="H321" i="2"/>
  <c r="H320" i="2" s="1"/>
  <c r="H319" i="2"/>
  <c r="H318" i="2" s="1"/>
  <c r="H317" i="2"/>
  <c r="H316" i="2" s="1"/>
  <c r="H312" i="2"/>
  <c r="H311" i="2" s="1"/>
  <c r="H310" i="2" s="1"/>
  <c r="H309" i="2"/>
  <c r="H308" i="2" s="1"/>
  <c r="H307" i="2" s="1"/>
  <c r="H304" i="2"/>
  <c r="H303" i="2" s="1"/>
  <c r="H302" i="2"/>
  <c r="H301" i="2" s="1"/>
  <c r="H300" i="2"/>
  <c r="H299" i="2" s="1"/>
  <c r="H290" i="2"/>
  <c r="H289" i="2" s="1"/>
  <c r="H288" i="2"/>
  <c r="H287" i="2" s="1"/>
  <c r="H285" i="2"/>
  <c r="H284" i="2" s="1"/>
  <c r="H283" i="2"/>
  <c r="H282" i="2" s="1"/>
  <c r="H281" i="2"/>
  <c r="H280" i="2" s="1"/>
  <c r="H278" i="2"/>
  <c r="H277" i="2" s="1"/>
  <c r="H276" i="2" s="1"/>
  <c r="H272" i="2"/>
  <c r="H271" i="2" s="1"/>
  <c r="H270" i="2" s="1"/>
  <c r="H269" i="2"/>
  <c r="H268" i="2" s="1"/>
  <c r="H267" i="2" s="1"/>
  <c r="H266" i="2"/>
  <c r="H265" i="2" s="1"/>
  <c r="H264" i="2" s="1"/>
  <c r="H263" i="2"/>
  <c r="H262" i="2" s="1"/>
  <c r="H261" i="2" s="1"/>
  <c r="H260" i="2"/>
  <c r="H259" i="2" s="1"/>
  <c r="H258" i="2" s="1"/>
  <c r="H256" i="2"/>
  <c r="H255" i="2" s="1"/>
  <c r="H254" i="2" s="1"/>
  <c r="H248" i="2"/>
  <c r="H247" i="2" s="1"/>
  <c r="H244" i="2"/>
  <c r="H243" i="2" s="1"/>
  <c r="H242" i="2"/>
  <c r="H241" i="2" s="1"/>
  <c r="H239" i="2"/>
  <c r="H238" i="2" s="1"/>
  <c r="H237" i="2"/>
  <c r="H236" i="2" s="1"/>
  <c r="H235" i="2"/>
  <c r="H234" i="2" s="1"/>
  <c r="H228" i="2"/>
  <c r="H227" i="2" s="1"/>
  <c r="H226" i="2"/>
  <c r="H225" i="2" s="1"/>
  <c r="H211" i="2"/>
  <c r="H210" i="2" s="1"/>
  <c r="H209" i="2" s="1"/>
  <c r="H208" i="2" s="1"/>
  <c r="H207" i="2" s="1"/>
  <c r="H206" i="2"/>
  <c r="H205" i="2" s="1"/>
  <c r="H204" i="2" s="1"/>
  <c r="H203" i="2" s="1"/>
  <c r="H202" i="2" s="1"/>
  <c r="H201" i="2"/>
  <c r="H200" i="2" s="1"/>
  <c r="H199" i="2" s="1"/>
  <c r="H198" i="2" s="1"/>
  <c r="H197" i="2" s="1"/>
  <c r="H196" i="2"/>
  <c r="H195" i="2" s="1"/>
  <c r="H194" i="2" s="1"/>
  <c r="H193" i="2"/>
  <c r="H192" i="2"/>
  <c r="H189" i="2"/>
  <c r="H188" i="2" s="1"/>
  <c r="H187" i="2" s="1"/>
  <c r="H186" i="2"/>
  <c r="H185" i="2" s="1"/>
  <c r="H184" i="2"/>
  <c r="H183" i="2" s="1"/>
  <c r="H181" i="2"/>
  <c r="H180" i="2" s="1"/>
  <c r="H179" i="2" s="1"/>
  <c r="H172" i="2"/>
  <c r="H171" i="2" s="1"/>
  <c r="H170" i="2"/>
  <c r="H169" i="2" s="1"/>
  <c r="H156" i="2"/>
  <c r="H155" i="2" s="1"/>
  <c r="H154" i="2" s="1"/>
  <c r="H148" i="2"/>
  <c r="H147" i="2" s="1"/>
  <c r="H146" i="2" s="1"/>
  <c r="H145" i="2"/>
  <c r="H144" i="2" s="1"/>
  <c r="H143" i="2" s="1"/>
  <c r="H142" i="2"/>
  <c r="H141" i="2" s="1"/>
  <c r="H140" i="2" s="1"/>
  <c r="H137" i="2"/>
  <c r="H136" i="2" s="1"/>
  <c r="H135" i="2" s="1"/>
  <c r="H134" i="2" s="1"/>
  <c r="H133" i="2" s="1"/>
  <c r="H129" i="2"/>
  <c r="H128" i="2" s="1"/>
  <c r="H127" i="2" s="1"/>
  <c r="H126" i="2"/>
  <c r="H125" i="2" s="1"/>
  <c r="H124" i="2" s="1"/>
  <c r="H120" i="2"/>
  <c r="H119" i="2" s="1"/>
  <c r="H118" i="2" s="1"/>
  <c r="H117" i="2"/>
  <c r="H116" i="2" s="1"/>
  <c r="H115" i="2"/>
  <c r="H114" i="2" s="1"/>
  <c r="H112" i="2"/>
  <c r="H111" i="2" s="1"/>
  <c r="H110" i="2" s="1"/>
  <c r="H109" i="2"/>
  <c r="H108" i="2" s="1"/>
  <c r="H107" i="2"/>
  <c r="H106" i="2" s="1"/>
  <c r="H105" i="2"/>
  <c r="H104" i="2" s="1"/>
  <c r="H103" i="2"/>
  <c r="H102" i="2" s="1"/>
  <c r="H97" i="2"/>
  <c r="H96" i="2" s="1"/>
  <c r="H95" i="2" s="1"/>
  <c r="H94" i="2" s="1"/>
  <c r="H93" i="2" s="1"/>
  <c r="H92" i="2"/>
  <c r="H91" i="2" s="1"/>
  <c r="H86" i="2"/>
  <c r="H85" i="2" s="1"/>
  <c r="H84" i="2" s="1"/>
  <c r="H83" i="2" s="1"/>
  <c r="H82" i="2" s="1"/>
  <c r="H81" i="2"/>
  <c r="H80" i="2" s="1"/>
  <c r="H79" i="2" s="1"/>
  <c r="H78" i="2"/>
  <c r="H77" i="2" s="1"/>
  <c r="H76" i="2"/>
  <c r="H75" i="2" s="1"/>
  <c r="H56" i="2"/>
  <c r="H55" i="2" s="1"/>
  <c r="H54" i="2" s="1"/>
  <c r="H53" i="2"/>
  <c r="H52" i="2" s="1"/>
  <c r="H51" i="2" s="1"/>
  <c r="H50" i="2"/>
  <c r="H49" i="2" s="1"/>
  <c r="H48" i="2" s="1"/>
  <c r="H47" i="2"/>
  <c r="H46" i="2" s="1"/>
  <c r="H45" i="2"/>
  <c r="H44" i="2" s="1"/>
  <c r="H26" i="2"/>
  <c r="H25" i="2" s="1"/>
  <c r="H24" i="2"/>
  <c r="H23" i="2" s="1"/>
  <c r="H22" i="2"/>
  <c r="H21" i="2" s="1"/>
  <c r="H19" i="2"/>
  <c r="H18" i="2" s="1"/>
  <c r="H17" i="2" s="1"/>
  <c r="H246" i="2"/>
  <c r="H245" i="2" s="1"/>
  <c r="H333" i="2"/>
  <c r="H332" i="2" s="1"/>
  <c r="H331" i="2" s="1"/>
  <c r="H275" i="2"/>
  <c r="H274" i="2" s="1"/>
  <c r="H273" i="2" s="1"/>
  <c r="H175" i="2"/>
  <c r="H174" i="2" s="1"/>
  <c r="H173" i="2" s="1"/>
  <c r="J359" i="2" l="1"/>
  <c r="J358" i="2" s="1"/>
  <c r="J354" i="2" s="1"/>
  <c r="J353" i="2" s="1"/>
  <c r="J352" i="2" s="1"/>
  <c r="J339" i="2" s="1"/>
  <c r="L359" i="2"/>
  <c r="L358" i="2" s="1"/>
  <c r="L354" i="2" s="1"/>
  <c r="L353" i="2" s="1"/>
  <c r="L352" i="2" s="1"/>
  <c r="L339" i="2" s="1"/>
  <c r="I11" i="2"/>
  <c r="I221" i="2"/>
  <c r="H354" i="2"/>
  <c r="H353" i="2" s="1"/>
  <c r="H352" i="2" s="1"/>
  <c r="H90" i="2"/>
  <c r="H89" i="2" s="1"/>
  <c r="H88" i="2" s="1"/>
  <c r="H87" i="2" s="1"/>
  <c r="H279" i="2"/>
  <c r="H43" i="2"/>
  <c r="H39" i="2" s="1"/>
  <c r="H191" i="2"/>
  <c r="H190" i="2" s="1"/>
  <c r="H139" i="2"/>
  <c r="H138" i="2" s="1"/>
  <c r="H168" i="2"/>
  <c r="H167" i="2" s="1"/>
  <c r="H166" i="2" s="1"/>
  <c r="H165" i="2" s="1"/>
  <c r="H427" i="2"/>
  <c r="H423" i="2" s="1"/>
  <c r="H435" i="2"/>
  <c r="H434" i="2" s="1"/>
  <c r="H113" i="2"/>
  <c r="H101" i="2"/>
  <c r="H315" i="2"/>
  <c r="H314" i="2" s="1"/>
  <c r="H367" i="2"/>
  <c r="H383" i="2"/>
  <c r="H382" i="2" s="1"/>
  <c r="H381" i="2" s="1"/>
  <c r="H20" i="2"/>
  <c r="H182" i="2"/>
  <c r="H298" i="2"/>
  <c r="H345" i="2"/>
  <c r="H341" i="2" s="1"/>
  <c r="H340" i="2" s="1"/>
  <c r="H306" i="2"/>
  <c r="H305" i="2" s="1"/>
  <c r="H224" i="2"/>
  <c r="H223" i="2" s="1"/>
  <c r="H233" i="2"/>
  <c r="H395" i="2"/>
  <c r="H394" i="2" s="1"/>
  <c r="H393" i="2" s="1"/>
  <c r="H392" i="2"/>
  <c r="H391" i="2" s="1"/>
  <c r="H390" i="2" s="1"/>
  <c r="H297" i="2"/>
  <c r="H296" i="2" s="1"/>
  <c r="H295" i="2" s="1"/>
  <c r="H240" i="2"/>
  <c r="H338" i="2"/>
  <c r="H337" i="2" s="1"/>
  <c r="H336" i="2"/>
  <c r="H335" i="2" s="1"/>
  <c r="H253" i="2"/>
  <c r="H252" i="2" s="1"/>
  <c r="H251" i="2" s="1"/>
  <c r="H250" i="2" s="1"/>
  <c r="H29" i="2"/>
  <c r="H28" i="2" s="1"/>
  <c r="H27" i="2" s="1"/>
  <c r="H74" i="2"/>
  <c r="H73" i="2" s="1"/>
  <c r="H72" i="2" s="1"/>
  <c r="H71" i="2" s="1"/>
  <c r="H70" i="2" s="1"/>
  <c r="H69" i="2" s="1"/>
  <c r="H65" i="2"/>
  <c r="H64" i="2" s="1"/>
  <c r="H63" i="2" s="1"/>
  <c r="H286" i="2"/>
  <c r="H374" i="2"/>
  <c r="H178" i="2" l="1"/>
  <c r="H177" i="2" s="1"/>
  <c r="H176" i="2" s="1"/>
  <c r="I452" i="2"/>
  <c r="H257" i="2"/>
  <c r="H100" i="2"/>
  <c r="H99" i="2" s="1"/>
  <c r="H98" i="2" s="1"/>
  <c r="H339" i="2"/>
  <c r="H363" i="2"/>
  <c r="H362" i="2" s="1"/>
  <c r="H294" i="2"/>
  <c r="H422" i="2"/>
  <c r="H229" i="2"/>
  <c r="H222" i="2" s="1"/>
  <c r="H334" i="2"/>
  <c r="H330" i="2" s="1"/>
  <c r="H329" i="2" s="1"/>
  <c r="H249" i="2" l="1"/>
  <c r="H416" i="2"/>
  <c r="J416" i="2" s="1"/>
  <c r="J415" i="2" l="1"/>
  <c r="J414" i="2" s="1"/>
  <c r="J389" i="2" s="1"/>
  <c r="J388" i="2" s="1"/>
  <c r="J361" i="2" s="1"/>
  <c r="L415" i="2"/>
  <c r="L414" i="2" s="1"/>
  <c r="L389" i="2" s="1"/>
  <c r="L388" i="2" s="1"/>
  <c r="L361" i="2" s="1"/>
  <c r="H415" i="2"/>
  <c r="H414" i="2" s="1"/>
  <c r="H389" i="2" s="1"/>
  <c r="H388" i="2" s="1"/>
  <c r="H361" i="2" s="1"/>
  <c r="H328" i="2"/>
  <c r="J328" i="2" s="1"/>
  <c r="H35" i="2"/>
  <c r="J35" i="2" s="1"/>
  <c r="J327" i="2" l="1"/>
  <c r="J326" i="2" s="1"/>
  <c r="J325" i="2" s="1"/>
  <c r="J313" i="2" s="1"/>
  <c r="J221" i="2" s="1"/>
  <c r="L327" i="2"/>
  <c r="L326" i="2" s="1"/>
  <c r="J34" i="2"/>
  <c r="J33" i="2" s="1"/>
  <c r="L34" i="2"/>
  <c r="L33" i="2" s="1"/>
  <c r="H327" i="2"/>
  <c r="H326" i="2" s="1"/>
  <c r="H325" i="2" s="1"/>
  <c r="H313" i="2" s="1"/>
  <c r="H221" i="2" s="1"/>
  <c r="H34" i="2"/>
  <c r="H33" i="2" s="1"/>
  <c r="H68" i="2"/>
  <c r="J68" i="2" s="1"/>
  <c r="H132" i="2"/>
  <c r="J132" i="2" s="1"/>
  <c r="H62" i="2"/>
  <c r="J62" i="2" s="1"/>
  <c r="L325" i="2" l="1"/>
  <c r="L313" i="2" s="1"/>
  <c r="L221" i="2" s="1"/>
  <c r="J131" i="2"/>
  <c r="J130" i="2" s="1"/>
  <c r="J123" i="2" s="1"/>
  <c r="J122" i="2" s="1"/>
  <c r="L131" i="2"/>
  <c r="L130" i="2" s="1"/>
  <c r="L123" i="2" s="1"/>
  <c r="L122" i="2" s="1"/>
  <c r="J61" i="2"/>
  <c r="J60" i="2" s="1"/>
  <c r="L61" i="2"/>
  <c r="L60" i="2" s="1"/>
  <c r="J67" i="2"/>
  <c r="J66" i="2" s="1"/>
  <c r="L67" i="2"/>
  <c r="L66" i="2" s="1"/>
  <c r="H61" i="2"/>
  <c r="H60" i="2" s="1"/>
  <c r="H67" i="2"/>
  <c r="H66" i="2" s="1"/>
  <c r="H131" i="2"/>
  <c r="H130" i="2" s="1"/>
  <c r="H123" i="2" s="1"/>
  <c r="H122" i="2" s="1"/>
  <c r="H38" i="2"/>
  <c r="J38" i="2" s="1"/>
  <c r="H153" i="2"/>
  <c r="J153" i="2" s="1"/>
  <c r="H161" i="2"/>
  <c r="J161" i="2" s="1"/>
  <c r="L59" i="2" l="1"/>
  <c r="L58" i="2" s="1"/>
  <c r="L57" i="2" s="1"/>
  <c r="J160" i="2"/>
  <c r="J159" i="2" s="1"/>
  <c r="L160" i="2"/>
  <c r="L159" i="2" s="1"/>
  <c r="J37" i="2"/>
  <c r="J36" i="2" s="1"/>
  <c r="L37" i="2"/>
  <c r="L36" i="2" s="1"/>
  <c r="J59" i="2"/>
  <c r="J58" i="2" s="1"/>
  <c r="J57" i="2" s="1"/>
  <c r="J152" i="2"/>
  <c r="J151" i="2" s="1"/>
  <c r="L152" i="2"/>
  <c r="L151" i="2" s="1"/>
  <c r="H160" i="2"/>
  <c r="H159" i="2" s="1"/>
  <c r="H37" i="2"/>
  <c r="H36" i="2" s="1"/>
  <c r="H152" i="2"/>
  <c r="H151" i="2" s="1"/>
  <c r="H59" i="2"/>
  <c r="H58" i="2" s="1"/>
  <c r="H57" i="2" s="1"/>
  <c r="H32" i="2"/>
  <c r="J32" i="2" s="1"/>
  <c r="H164" i="2"/>
  <c r="J164" i="2" s="1"/>
  <c r="J150" i="2" l="1"/>
  <c r="J149" i="2" s="1"/>
  <c r="L149" i="2"/>
  <c r="J31" i="2"/>
  <c r="J30" i="2" s="1"/>
  <c r="J13" i="2" s="1"/>
  <c r="J12" i="2" s="1"/>
  <c r="L31" i="2"/>
  <c r="L30" i="2" s="1"/>
  <c r="J163" i="2"/>
  <c r="J162" i="2" s="1"/>
  <c r="J158" i="2" s="1"/>
  <c r="J157" i="2" s="1"/>
  <c r="L163" i="2"/>
  <c r="L162" i="2" s="1"/>
  <c r="H150" i="2"/>
  <c r="H149" i="2" s="1"/>
  <c r="H163" i="2"/>
  <c r="H162" i="2" s="1"/>
  <c r="H158" i="2" s="1"/>
  <c r="H157" i="2" s="1"/>
  <c r="H31" i="2"/>
  <c r="H30" i="2" s="1"/>
  <c r="H13" i="2" s="1"/>
  <c r="H12" i="2" s="1"/>
  <c r="L158" i="2" l="1"/>
  <c r="L157" i="2" s="1"/>
  <c r="L121" i="2" s="1"/>
  <c r="J121" i="2"/>
  <c r="J11" i="2" s="1"/>
  <c r="J452" i="2" s="1"/>
  <c r="L13" i="2"/>
  <c r="L12" i="2" s="1"/>
  <c r="H121" i="2"/>
  <c r="H11" i="2" s="1"/>
  <c r="H452" i="2" s="1"/>
  <c r="L11" i="2" l="1"/>
  <c r="L452" i="2" s="1"/>
</calcChain>
</file>

<file path=xl/sharedStrings.xml><?xml version="1.0" encoding="utf-8"?>
<sst xmlns="http://schemas.openxmlformats.org/spreadsheetml/2006/main" count="1277" uniqueCount="196">
  <si>
    <t>Наименование</t>
  </si>
  <si>
    <t>ГРБС</t>
  </si>
  <si>
    <t>ВР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</si>
  <si>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</si>
  <si>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</si>
  <si>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</si>
  <si>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</si>
  <si>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</si>
  <si>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</si>
  <si>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</si>
  <si>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</si>
  <si>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</si>
  <si>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</si>
  <si>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</si>
  <si>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</si>
  <si>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</si>
  <si>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</si>
  <si>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</si>
  <si>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</si>
  <si>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</si>
  <si>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</si>
  <si>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</si>
  <si>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</si>
  <si>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</si>
  <si>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</si>
  <si>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</si>
  <si>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</si>
  <si>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</si>
  <si>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</si>
  <si>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</si>
  <si>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</si>
  <si>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</si>
  <si>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</si>
  <si>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</si>
  <si>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</si>
  <si>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</si>
  <si>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</si>
  <si>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</si>
  <si>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</si>
  <si>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</si>
  <si>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</si>
  <si>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</si>
  <si>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</si>
  <si>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</si>
  <si>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</si>
  <si>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</si>
  <si>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</si>
  <si>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</si>
  <si>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</si>
  <si>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</si>
  <si>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</si>
  <si>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</si>
  <si>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Проведение оздоровительной кампании детей</t>
  </si>
  <si>
    <t>016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</si>
  <si>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</si>
  <si>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</si>
  <si>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</si>
  <si>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</si>
  <si>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</si>
  <si>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</si>
  <si>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</si>
  <si>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</si>
  <si>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</si>
  <si>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</si>
  <si>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</si>
  <si>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Резервные средства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</si>
  <si>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</si>
  <si>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</si>
  <si>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</si>
  <si>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</si>
  <si>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</si>
  <si>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</si>
  <si>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L0270</t>
  </si>
  <si>
    <t>Мероприятия по землеустройству и землепользованию</t>
  </si>
  <si>
    <t>00</t>
  </si>
  <si>
    <t>Социальное обеспечение и иные выплаты населению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</si>
  <si>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</si>
  <si>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200</t>
  </si>
  <si>
    <t>240</t>
  </si>
  <si>
    <t>600</t>
  </si>
  <si>
    <t>610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</si>
  <si>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</si>
  <si>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 xml:space="preserve">Субсидии бюджетным учреждениям </t>
  </si>
  <si>
    <t>300</t>
  </si>
  <si>
    <t>R0820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</si>
  <si>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</si>
  <si>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</si>
  <si>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</si>
  <si>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Мероприятия по проведению оздоровительной кампании детей</t>
  </si>
  <si>
    <t>350</t>
  </si>
  <si>
    <t>Премии и гранты</t>
  </si>
  <si>
    <t>(рублей)</t>
  </si>
  <si>
    <t>021</t>
  </si>
  <si>
    <t>Комитет по управлению муниципальным имуществом Унечского района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</si>
  <si>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</si>
  <si>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</si>
  <si>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</si>
  <si>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Комплексная система экстренного оповещения населения</t>
  </si>
  <si>
    <t>Единые дежурно-диспетчерские службы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</si>
  <si>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</si>
  <si>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Учреждения, обеспечивающие деятельность органов местного самоуправления и муниципальных учреждений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</si>
  <si>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</si>
  <si>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</si>
  <si>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</si>
  <si>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Организация и проведение олимпиад, выставок, конкурсов, конференций и других общественных мероприятий</t>
  </si>
  <si>
    <t>Выплата муниципальных пенсий (доплат к государственным пенсиям)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</si>
  <si>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</si>
  <si>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Организация питания в образовательных организациях</t>
  </si>
  <si>
    <t>Развитие кадрового потенциала, переподготовка и повышение квалификации персонала</t>
  </si>
  <si>
    <t>Мероприятия по работе с семьей, детьми и молодежью</t>
  </si>
  <si>
    <t>Учреждения, обеспечивающее оздоровление детей</t>
  </si>
  <si>
    <t xml:space="preserve">Организация временного трудоустройства несовершеннолетних граждан в возрасте от 14 до 18 лет </t>
  </si>
  <si>
    <t>Обеспечение деятельности главы муниципального образования</t>
  </si>
  <si>
    <t>Обеспечение деятельности руководителя контрольно-счетного органа муниципального образования и его заместителей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</si>
  <si>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</si>
  <si>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Отдел культуры администрации Унечского района Брянской области</t>
  </si>
  <si>
    <t>Дворцы и дома культуры, клубы, выставочные залы</t>
  </si>
  <si>
    <t xml:space="preserve">Мероприятия по развитию культуры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</si>
  <si>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</si>
  <si>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</si>
  <si>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</si>
  <si>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Создание условий для эффективной деятельности органов местного самоуправления</t>
  </si>
  <si>
    <t>Подпрограмма "Повышение качества и доступности предоставления государственных и муниципальных услуг в Унечском районе" (2018-2020 годы)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</si>
  <si>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</si>
  <si>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</si>
  <si>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Подпрограмма "Реализация полномочий в сфере безопасности, защита населения и территории Унечского района от чрезвычайных ситуаций" (2018-2020 годы)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</si>
  <si>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</si>
  <si>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</si>
  <si>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Подпрограмма "Поддержка малого и среднего предпринимательства в Унечском районе" (2018-2020 годы)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</si>
  <si>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</si>
  <si>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Подпрограмма "Осуществление отдельных государственных полномочий Брянской области" (2018-2020 годы)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</si>
  <si>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</si>
  <si>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</si>
  <si>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</si>
  <si>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</si>
  <si>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</si>
  <si>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L5670</t>
  </si>
  <si>
    <t>Развитие водоснабжения в сельской местности</t>
  </si>
  <si>
    <t>Подпрограмма "Развитие топливно-энергетического комплекса, траспорта, жилищно-коммунального  и дорожного хозяйства Унечского района" (2018-2020 годы)</t>
  </si>
  <si>
    <t>Подпрограмма "Развитие физической культуры и спорта Унечского района" (2018-2020 годы)</t>
  </si>
  <si>
    <t>Мероприятия по развитию физической культуры и спорта</t>
  </si>
  <si>
    <t>S7640</t>
  </si>
  <si>
    <t>Подпрограмма "Социальная политика Унечского района" (2018-2020 годы)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</si>
  <si>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</si>
  <si>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</si>
  <si>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</si>
  <si>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</si>
  <si>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</si>
  <si>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образования Унечского района (2018-2020 годы)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</si>
  <si>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</si>
  <si>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</si>
  <si>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Управление муниципальными финансами Унечского района (2018-2020 годы)</t>
  </si>
  <si>
    <t>Подпрограмма "Межбюджетные отношения с муниципальными образованиями" (2018-2020 годы)</t>
  </si>
  <si>
    <t>Создание условий для эффективного и ответственного управления муниципальными финансами</t>
  </si>
  <si>
    <t>Развитие культуры в Унечском районе (2018-2020 годы)</t>
  </si>
  <si>
    <t>Обеспечение свободы творчества и прав граждан на участие в культурной жизни, на равный доступ к культурным ценностям</t>
  </si>
  <si>
    <t>L4670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</si>
  <si>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</t>
  </si>
  <si>
    <t>Резервный фонд местной администрации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</si>
  <si>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</si>
  <si>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</si>
  <si>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</si>
  <si>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</si>
  <si>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Обеспечение реализации полномочий исполнительно-распорядительного органа местного самоуправления Унечского муниципального района (2018-2020 годы)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</si>
  <si>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</si>
  <si>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S1270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</si>
  <si>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</si>
  <si>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Бюджетные инвестиции в объекты капитального строительства муниципальной собственности</t>
  </si>
  <si>
    <t>Софинансирование объектов капитальных вложений муниципальной собственности</t>
  </si>
  <si>
    <t>S1310</t>
  </si>
  <si>
    <t>L5190</t>
  </si>
  <si>
    <t>Повышение качества и доступности предоставления государственных и муниципальных услуг</t>
  </si>
  <si>
    <t>Устойчивое развитие сельских территорий</t>
  </si>
  <si>
    <t>Разработка (актуализация) документов стратегического планирования и прогнозирования</t>
  </si>
  <si>
    <t>Поддержка мер по обеспечению сбалансированности бюджетов поселений</t>
  </si>
  <si>
    <t>июль</t>
  </si>
  <si>
    <t>Подпрограмма "Развитие сельского хозяйства и регулирование рынков сельскохозяйственной продукции, сырья и продовольствия" (2018-2020 годы)</t>
  </si>
  <si>
    <t>Отдельные мероприятия по развитию спорта</t>
  </si>
  <si>
    <t>Реализация мероприятий по обеспечению жильем молодых семей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</si>
  <si>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</si>
  <si>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поддержку отрасли культуры</t>
  </si>
  <si>
    <t>Создание доступной среды для граждан-инвалидов</t>
  </si>
  <si>
    <t>Мероприятия в сфере социальной и демографической политики</t>
  </si>
  <si>
    <t>сентябрь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</si>
  <si>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</si>
  <si>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Реализация программ (проектов) инициативного бюджетирования</t>
  </si>
  <si>
    <t>S5870</t>
  </si>
  <si>
    <t>Утверждено решением на 2018 год</t>
  </si>
  <si>
    <t>Сводная бюджетная роспись на 2018 год</t>
  </si>
  <si>
    <t>Кассовое исполнение за 9 месяцев 2018 года</t>
  </si>
  <si>
    <t>Процент исполнения к сводной бюджетной росписи</t>
  </si>
  <si>
    <t>к постановлению администрации</t>
  </si>
  <si>
    <t>Унечского района</t>
  </si>
  <si>
    <t>Расходы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за 9 месяцев 2018 года</t>
  </si>
  <si>
    <t>Приложение № 3</t>
  </si>
  <si>
    <t>от 26.10.2018 года № 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</si>
</sst>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"/>
      <family val="2"/>
    </font>
    <font>
      <i/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64"/>
      <name val="Arial"/>
      <family val="2"/>
      <charset val="204"/>
    </font>
    <font>
      <i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3" fillId="0" borderId="0"/>
    <xf numFmtId="0" fontId="4" fillId="0" borderId="0">
      <alignment wrapText="1"/>
    </xf>
    <xf numFmtId="0" fontId="4" fillId="0" borderId="0"/>
    <xf numFmtId="0" fontId="5" fillId="0" borderId="0">
      <alignment horizontal="center"/>
    </xf>
    <xf numFmtId="0" fontId="4" fillId="0" borderId="0">
      <alignment horizontal="right"/>
    </xf>
    <xf numFmtId="0" fontId="4" fillId="0" borderId="3">
      <alignment horizontal="center" vertical="center" wrapText="1"/>
    </xf>
    <xf numFmtId="0" fontId="6" fillId="0" borderId="3">
      <alignment vertical="top" wrapText="1"/>
    </xf>
    <xf numFmtId="49" fontId="4" fillId="0" borderId="3">
      <alignment horizontal="center" vertical="top" shrinkToFit="1"/>
    </xf>
    <xf numFmtId="4" fontId="6" fillId="3" borderId="3">
      <alignment horizontal="right" vertical="top" shrinkToFit="1"/>
    </xf>
    <xf numFmtId="4" fontId="6" fillId="4" borderId="3">
      <alignment horizontal="right" vertical="top" shrinkToFit="1"/>
    </xf>
    <xf numFmtId="0" fontId="6" fillId="0" borderId="2">
      <alignment horizontal="right"/>
    </xf>
    <xf numFmtId="4" fontId="6" fillId="3" borderId="2">
      <alignment horizontal="right" vertical="top" shrinkToFit="1"/>
    </xf>
    <xf numFmtId="4" fontId="6" fillId="4" borderId="2">
      <alignment horizontal="right" vertical="top" shrinkToFit="1"/>
    </xf>
    <xf numFmtId="0" fontId="4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5" borderId="0"/>
    <xf numFmtId="0" fontId="4" fillId="5" borderId="4"/>
    <xf numFmtId="0" fontId="4" fillId="5" borderId="2"/>
    <xf numFmtId="0" fontId="4" fillId="5" borderId="0">
      <alignment shrinkToFit="1"/>
    </xf>
    <xf numFmtId="0" fontId="4" fillId="5" borderId="5"/>
    <xf numFmtId="0" fontId="4" fillId="5" borderId="5">
      <alignment horizontal="center"/>
    </xf>
    <xf numFmtId="4" fontId="6" fillId="0" borderId="3">
      <alignment horizontal="right" vertical="top" shrinkToFit="1"/>
    </xf>
    <xf numFmtId="49" fontId="4" fillId="0" borderId="3">
      <alignment horizontal="left" vertical="top" wrapText="1" indent="2"/>
    </xf>
    <xf numFmtId="4" fontId="4" fillId="0" borderId="3">
      <alignment horizontal="right" vertical="top" shrinkToFit="1"/>
    </xf>
    <xf numFmtId="0" fontId="4" fillId="5" borderId="5">
      <alignment shrinkToFit="1"/>
    </xf>
    <xf numFmtId="0" fontId="4" fillId="5" borderId="2">
      <alignment horizontal="center"/>
    </xf>
    <xf numFmtId="0" fontId="7" fillId="0" borderId="0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3">
      <alignment horizontal="center" vertical="center" wrapText="1"/>
    </xf>
    <xf numFmtId="0" fontId="10" fillId="0" borderId="2">
      <alignment horizontal="right"/>
    </xf>
    <xf numFmtId="4" fontId="10" fillId="3" borderId="2">
      <alignment horizontal="right" vertical="top" shrinkToFit="1"/>
    </xf>
    <xf numFmtId="4" fontId="10" fillId="4" borderId="2">
      <alignment horizontal="right" vertical="top" shrinkToFit="1"/>
    </xf>
    <xf numFmtId="0" fontId="8" fillId="0" borderId="0">
      <alignment horizontal="left" wrapText="1"/>
    </xf>
    <xf numFmtId="0" fontId="10" fillId="0" borderId="3">
      <alignment vertical="top" wrapText="1"/>
    </xf>
    <xf numFmtId="49" fontId="8" fillId="0" borderId="3">
      <alignment horizontal="center" vertical="top" shrinkToFit="1"/>
    </xf>
    <xf numFmtId="4" fontId="10" fillId="3" borderId="3">
      <alignment horizontal="right" vertical="top" shrinkToFit="1"/>
    </xf>
    <xf numFmtId="4" fontId="10" fillId="4" borderId="3">
      <alignment horizontal="right" vertical="top" shrinkToFit="1"/>
    </xf>
    <xf numFmtId="0" fontId="8" fillId="0" borderId="0"/>
    <xf numFmtId="0" fontId="8" fillId="0" borderId="0"/>
    <xf numFmtId="0" fontId="8" fillId="5" borderId="0"/>
    <xf numFmtId="0" fontId="8" fillId="5" borderId="4"/>
    <xf numFmtId="0" fontId="8" fillId="5" borderId="2"/>
    <xf numFmtId="0" fontId="8" fillId="5" borderId="0">
      <alignment shrinkToFit="1"/>
    </xf>
    <xf numFmtId="0" fontId="8" fillId="5" borderId="5"/>
    <xf numFmtId="0" fontId="8" fillId="5" borderId="5">
      <alignment horizontal="center"/>
    </xf>
    <xf numFmtId="4" fontId="10" fillId="0" borderId="3">
      <alignment horizontal="right" vertical="top" shrinkToFit="1"/>
    </xf>
    <xf numFmtId="49" fontId="8" fillId="0" borderId="3">
      <alignment horizontal="left" vertical="top" wrapText="1" indent="2"/>
    </xf>
    <xf numFmtId="4" fontId="8" fillId="0" borderId="3">
      <alignment horizontal="right" vertical="top" shrinkToFit="1"/>
    </xf>
    <xf numFmtId="0" fontId="8" fillId="5" borderId="5">
      <alignment shrinkToFit="1"/>
    </xf>
    <xf numFmtId="0" fontId="8" fillId="5" borderId="2">
      <alignment horizontal="center"/>
    </xf>
    <xf numFmtId="0" fontId="11" fillId="0" borderId="0"/>
    <xf numFmtId="0" fontId="5" fillId="0" borderId="0">
      <alignment horizontal="center" wrapText="1"/>
    </xf>
    <xf numFmtId="0" fontId="5" fillId="0" borderId="0">
      <alignment horizontal="center"/>
    </xf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4" applyNumberFormat="1" applyFont="1" applyAlignment="1" applyProtection="1"/>
    <xf numFmtId="0" fontId="16" fillId="6" borderId="0" xfId="4" applyNumberFormat="1" applyFont="1" applyFill="1" applyAlignment="1" applyProtection="1"/>
    <xf numFmtId="0" fontId="16" fillId="6" borderId="0" xfId="60" applyFont="1" applyFill="1" applyAlignment="1" applyProtection="1">
      <protection locked="0"/>
    </xf>
    <xf numFmtId="0" fontId="16" fillId="6" borderId="0" xfId="60" applyFont="1" applyFill="1" applyProtection="1">
      <alignment horizontal="center"/>
      <protection locked="0"/>
    </xf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wrapText="1"/>
    </xf>
    <xf numFmtId="49" fontId="17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4" fontId="19" fillId="2" borderId="1" xfId="0" applyNumberFormat="1" applyFont="1" applyFill="1" applyBorder="1" applyAlignment="1">
      <alignment horizontal="right"/>
    </xf>
    <xf numFmtId="4" fontId="17" fillId="2" borderId="1" xfId="0" applyNumberFormat="1" applyFont="1" applyFill="1" applyBorder="1" applyAlignment="1">
      <alignment horizontal="right"/>
    </xf>
    <xf numFmtId="4" fontId="20" fillId="6" borderId="1" xfId="58" applyNumberFormat="1" applyFont="1" applyFill="1" applyBorder="1" applyAlignment="1">
      <alignment horizontal="left" wrapText="1"/>
    </xf>
    <xf numFmtId="49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4" fontId="19" fillId="0" borderId="1" xfId="0" applyNumberFormat="1" applyFont="1" applyBorder="1" applyAlignment="1">
      <alignment horizontal="right"/>
    </xf>
    <xf numFmtId="4" fontId="17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wrapText="1"/>
    </xf>
    <xf numFmtId="4" fontId="15" fillId="0" borderId="1" xfId="0" applyNumberFormat="1" applyFont="1" applyBorder="1" applyAlignment="1">
      <alignment horizontal="right"/>
    </xf>
    <xf numFmtId="0" fontId="21" fillId="0" borderId="1" xfId="0" applyFont="1" applyBorder="1" applyAlignment="1">
      <alignment horizontal="left" wrapText="1"/>
    </xf>
    <xf numFmtId="49" fontId="15" fillId="0" borderId="1" xfId="0" applyNumberFormat="1" applyFont="1" applyBorder="1" applyAlignment="1">
      <alignment horizontal="center"/>
    </xf>
    <xf numFmtId="0" fontId="21" fillId="6" borderId="1" xfId="0" applyFont="1" applyFill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22" fillId="6" borderId="1" xfId="0" applyFont="1" applyFill="1" applyBorder="1" applyAlignment="1">
      <alignment horizontal="left" wrapText="1"/>
    </xf>
    <xf numFmtId="0" fontId="21" fillId="6" borderId="1" xfId="0" applyFont="1" applyFill="1" applyBorder="1" applyAlignment="1">
      <alignment horizontal="left" wrapText="1"/>
    </xf>
    <xf numFmtId="0" fontId="23" fillId="6" borderId="1" xfId="7" applyNumberFormat="1" applyFont="1" applyFill="1" applyBorder="1" applyAlignment="1" applyProtection="1">
      <alignment horizontal="left" wrapText="1"/>
    </xf>
    <xf numFmtId="49" fontId="15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horizontal="left"/>
    </xf>
    <xf numFmtId="0" fontId="21" fillId="0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NumberFormat="1" applyFont="1" applyBorder="1" applyAlignment="1">
      <alignment horizontal="left" wrapText="1"/>
    </xf>
    <xf numFmtId="4" fontId="24" fillId="6" borderId="1" xfId="58" applyNumberFormat="1" applyFont="1" applyFill="1" applyBorder="1" applyAlignment="1">
      <alignment horizontal="left" wrapText="1"/>
    </xf>
    <xf numFmtId="49" fontId="21" fillId="0" borderId="1" xfId="0" applyNumberFormat="1" applyFont="1" applyBorder="1" applyAlignment="1">
      <alignment horizont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6" borderId="1" xfId="1" applyFont="1" applyFill="1" applyBorder="1" applyAlignment="1">
      <alignment horizontal="left" wrapText="1"/>
    </xf>
    <xf numFmtId="4" fontId="25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49" fontId="22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4" fontId="22" fillId="6" borderId="1" xfId="58" applyNumberFormat="1" applyFont="1" applyFill="1" applyBorder="1" applyAlignment="1">
      <alignment horizontal="left" wrapText="1"/>
    </xf>
    <xf numFmtId="0" fontId="17" fillId="2" borderId="1" xfId="0" applyFont="1" applyFill="1" applyBorder="1"/>
    <xf numFmtId="164" fontId="17" fillId="2" borderId="1" xfId="0" applyNumberFormat="1" applyFont="1" applyFill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4" fontId="22" fillId="0" borderId="1" xfId="0" applyNumberFormat="1" applyFont="1" applyBorder="1" applyAlignment="1">
      <alignment horizontal="right"/>
    </xf>
    <xf numFmtId="0" fontId="21" fillId="6" borderId="1" xfId="0" applyFont="1" applyFill="1" applyBorder="1" applyAlignment="1">
      <alignment wrapText="1"/>
    </xf>
    <xf numFmtId="0" fontId="16" fillId="6" borderId="1" xfId="7" applyNumberFormat="1" applyFont="1" applyFill="1" applyBorder="1" applyProtection="1">
      <alignment vertical="top" wrapText="1"/>
    </xf>
    <xf numFmtId="0" fontId="16" fillId="0" borderId="1" xfId="7" applyNumberFormat="1" applyFont="1" applyBorder="1" applyProtection="1">
      <alignment vertical="top" wrapText="1"/>
    </xf>
    <xf numFmtId="0" fontId="16" fillId="6" borderId="0" xfId="59" applyFont="1" applyFill="1" applyAlignment="1" applyProtection="1">
      <alignment wrapText="1"/>
      <protection locked="0"/>
    </xf>
    <xf numFmtId="0" fontId="17" fillId="0" borderId="0" xfId="0" applyFont="1" applyAlignment="1">
      <alignment horizontal="center" wrapText="1"/>
    </xf>
    <xf numFmtId="0" fontId="16" fillId="6" borderId="0" xfId="59" applyFont="1" applyFill="1" applyAlignment="1" applyProtection="1">
      <alignment horizontal="left" wrapText="1"/>
      <protection locked="0"/>
    </xf>
  </cellXfs>
  <cellStyles count="61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xl56" xfId="59"/>
    <cellStyle name="xl57" xfId="60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2"/>
  <sheetViews>
    <sheetView tabSelected="1" zoomScale="75" zoomScaleNormal="75" workbookViewId="0">
      <selection activeCell="C8" sqref="C8"/>
    </sheetView>
  </sheetViews>
  <sheetFormatPr defaultColWidth="8.85546875" defaultRowHeight="15" x14ac:dyDescent="0.25"/>
  <cols>
    <col min="1" max="1" width="61.140625" style="1" customWidth="1"/>
    <col min="2" max="7" width="7.7109375" style="2" customWidth="1"/>
    <col min="8" max="11" width="15.7109375" style="4" hidden="1" customWidth="1"/>
    <col min="12" max="12" width="18.7109375" style="2" customWidth="1"/>
    <col min="13" max="14" width="18.7109375" style="1" customWidth="1"/>
    <col min="15" max="15" width="10.5703125" style="1" bestFit="1" customWidth="1"/>
    <col min="16" max="16384" width="8.85546875" style="1"/>
  </cols>
  <sheetData>
    <row r="1" spans="1:16" ht="15.75" x14ac:dyDescent="0.25">
      <c r="A1" s="5"/>
      <c r="B1" s="6"/>
      <c r="C1" s="6"/>
      <c r="D1" s="6"/>
      <c r="E1" s="6"/>
      <c r="F1" s="6"/>
      <c r="G1" s="6"/>
      <c r="H1" s="7"/>
      <c r="I1" s="7"/>
      <c r="J1" s="7"/>
      <c r="K1" s="7"/>
      <c r="L1" s="8"/>
      <c r="M1" s="9" t="s">
        <v>194</v>
      </c>
      <c r="N1" s="9"/>
      <c r="O1" s="6"/>
      <c r="P1" s="2"/>
    </row>
    <row r="2" spans="1:16" ht="15.75" x14ac:dyDescent="0.25">
      <c r="A2" s="5"/>
      <c r="B2" s="6"/>
      <c r="C2" s="6"/>
      <c r="D2" s="6"/>
      <c r="E2" s="6"/>
      <c r="F2" s="6"/>
      <c r="G2" s="6"/>
      <c r="H2" s="7"/>
      <c r="I2" s="7"/>
      <c r="J2" s="7"/>
      <c r="K2" s="7"/>
      <c r="L2" s="8"/>
      <c r="M2" s="10" t="s">
        <v>191</v>
      </c>
      <c r="N2" s="10"/>
      <c r="O2" s="6"/>
      <c r="P2" s="2"/>
    </row>
    <row r="3" spans="1:16" ht="15.75" x14ac:dyDescent="0.25">
      <c r="A3" s="5"/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66" t="s">
        <v>192</v>
      </c>
      <c r="N3" s="66"/>
      <c r="O3" s="6"/>
      <c r="P3" s="2"/>
    </row>
    <row r="4" spans="1:16" ht="15.75" x14ac:dyDescent="0.25">
      <c r="A4" s="5"/>
      <c r="B4" s="6"/>
      <c r="C4" s="6"/>
      <c r="D4" s="6"/>
      <c r="E4" s="6"/>
      <c r="F4" s="6"/>
      <c r="G4" s="6"/>
      <c r="H4" s="7"/>
      <c r="I4" s="7"/>
      <c r="J4" s="7"/>
      <c r="K4" s="7"/>
      <c r="L4" s="8"/>
      <c r="M4" s="68" t="s">
        <v>195</v>
      </c>
      <c r="N4" s="68"/>
      <c r="O4" s="6"/>
      <c r="P4" s="2"/>
    </row>
    <row r="5" spans="1:16" ht="15.75" x14ac:dyDescent="0.25">
      <c r="A5" s="5"/>
      <c r="B5" s="6"/>
      <c r="C5" s="6"/>
      <c r="D5" s="6"/>
      <c r="E5" s="6"/>
      <c r="F5" s="6"/>
      <c r="G5" s="6"/>
      <c r="H5" s="7"/>
      <c r="I5" s="7"/>
      <c r="J5" s="7"/>
      <c r="K5" s="7"/>
      <c r="L5" s="8"/>
      <c r="M5" s="11"/>
      <c r="N5" s="12"/>
      <c r="O5" s="6"/>
      <c r="P5" s="2"/>
    </row>
    <row r="6" spans="1:16" ht="15.75" x14ac:dyDescent="0.25">
      <c r="A6" s="5"/>
      <c r="B6" s="6"/>
      <c r="C6" s="6"/>
      <c r="D6" s="6"/>
      <c r="E6" s="6"/>
      <c r="F6" s="6"/>
      <c r="G6" s="6"/>
      <c r="H6" s="7"/>
      <c r="I6" s="7"/>
      <c r="J6" s="7"/>
      <c r="K6" s="7"/>
      <c r="L6" s="8"/>
      <c r="M6" s="6"/>
      <c r="N6" s="6"/>
      <c r="O6" s="6"/>
      <c r="P6" s="2"/>
    </row>
    <row r="7" spans="1:16" ht="39.75" customHeight="1" x14ac:dyDescent="0.25">
      <c r="A7" s="67" t="s">
        <v>193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16" ht="15.75" x14ac:dyDescent="0.25">
      <c r="A8" s="5"/>
      <c r="B8" s="6"/>
      <c r="C8" s="6"/>
      <c r="D8" s="6"/>
      <c r="E8" s="6"/>
      <c r="F8" s="6"/>
      <c r="G8" s="6"/>
      <c r="H8" s="13"/>
      <c r="I8" s="13"/>
      <c r="J8" s="13"/>
      <c r="K8" s="13"/>
      <c r="L8" s="6"/>
      <c r="M8" s="5"/>
      <c r="N8" s="14" t="s">
        <v>91</v>
      </c>
      <c r="O8" s="5"/>
    </row>
    <row r="9" spans="1:16" s="2" customFormat="1" ht="105.75" x14ac:dyDescent="0.25">
      <c r="A9" s="15" t="s">
        <v>0</v>
      </c>
      <c r="B9" s="15" t="s">
        <v>3</v>
      </c>
      <c r="C9" s="16" t="s">
        <v>4</v>
      </c>
      <c r="D9" s="15" t="s">
        <v>5</v>
      </c>
      <c r="E9" s="15" t="s">
        <v>1</v>
      </c>
      <c r="F9" s="15" t="s">
        <v>6</v>
      </c>
      <c r="G9" s="15" t="s">
        <v>2</v>
      </c>
      <c r="H9" s="17">
        <v>2018</v>
      </c>
      <c r="I9" s="17" t="s">
        <v>175</v>
      </c>
      <c r="J9" s="17">
        <v>2018</v>
      </c>
      <c r="K9" s="17" t="s">
        <v>183</v>
      </c>
      <c r="L9" s="16" t="s">
        <v>187</v>
      </c>
      <c r="M9" s="16" t="s">
        <v>188</v>
      </c>
      <c r="N9" s="16" t="s">
        <v>189</v>
      </c>
      <c r="O9" s="18" t="s">
        <v>190</v>
      </c>
    </row>
    <row r="10" spans="1:16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20"/>
      <c r="I10" s="20"/>
      <c r="J10" s="20"/>
      <c r="K10" s="20"/>
      <c r="L10" s="19">
        <v>8</v>
      </c>
      <c r="M10" s="19">
        <v>9</v>
      </c>
      <c r="N10" s="19">
        <v>10</v>
      </c>
      <c r="O10" s="19">
        <v>11</v>
      </c>
    </row>
    <row r="11" spans="1:16" ht="68.25" customHeight="1" x14ac:dyDescent="0.25">
      <c r="A11" s="21" t="s">
        <v>163</v>
      </c>
      <c r="B11" s="22" t="s">
        <v>7</v>
      </c>
      <c r="C11" s="23"/>
      <c r="D11" s="23"/>
      <c r="E11" s="23"/>
      <c r="F11" s="23"/>
      <c r="G11" s="23"/>
      <c r="H11" s="24" t="e">
        <f>H12+H57+H69+H87+H98+H121+H165+H176</f>
        <v>#REF!</v>
      </c>
      <c r="I11" s="24" t="e">
        <f t="shared" ref="I11:N11" si="0">I12+I57+I69+I87+I98+I121+I165+I176+I215</f>
        <v>#REF!</v>
      </c>
      <c r="J11" s="24" t="e">
        <f t="shared" si="0"/>
        <v>#REF!</v>
      </c>
      <c r="K11" s="24" t="e">
        <f t="shared" si="0"/>
        <v>#REF!</v>
      </c>
      <c r="L11" s="25">
        <f t="shared" si="0"/>
        <v>126658145.10999998</v>
      </c>
      <c r="M11" s="25">
        <f t="shared" si="0"/>
        <v>126658145.10999998</v>
      </c>
      <c r="N11" s="25">
        <f t="shared" si="0"/>
        <v>69833896.799999997</v>
      </c>
      <c r="O11" s="59">
        <f>N11/M11*100</f>
        <v>55.135733070581992</v>
      </c>
    </row>
    <row r="12" spans="1:16" ht="33.75" customHeight="1" x14ac:dyDescent="0.25">
      <c r="A12" s="26" t="s">
        <v>121</v>
      </c>
      <c r="B12" s="27" t="s">
        <v>7</v>
      </c>
      <c r="C12" s="28">
        <v>0</v>
      </c>
      <c r="D12" s="28">
        <v>11</v>
      </c>
      <c r="E12" s="28"/>
      <c r="F12" s="28"/>
      <c r="G12" s="28"/>
      <c r="H12" s="29" t="e">
        <f t="shared" ref="H12" si="1">H13+H39</f>
        <v>#REF!</v>
      </c>
      <c r="I12" s="29" t="e">
        <f t="shared" ref="I12:J12" si="2">I13+I39</f>
        <v>#REF!</v>
      </c>
      <c r="J12" s="29" t="e">
        <f t="shared" si="2"/>
        <v>#REF!</v>
      </c>
      <c r="K12" s="29" t="e">
        <f t="shared" ref="K12:L12" si="3">K13+K39</f>
        <v>#REF!</v>
      </c>
      <c r="L12" s="30">
        <f t="shared" si="3"/>
        <v>29613237</v>
      </c>
      <c r="M12" s="30">
        <f t="shared" ref="M12:N12" si="4">M13+M39</f>
        <v>29613237</v>
      </c>
      <c r="N12" s="30">
        <f t="shared" si="4"/>
        <v>20127966.499999996</v>
      </c>
      <c r="O12" s="60">
        <f>N12/M12*100</f>
        <v>67.969491143436954</v>
      </c>
    </row>
    <row r="13" spans="1:16" ht="19.5" customHeight="1" x14ac:dyDescent="0.25">
      <c r="A13" s="31" t="s">
        <v>9</v>
      </c>
      <c r="B13" s="27" t="s">
        <v>7</v>
      </c>
      <c r="C13" s="28">
        <v>0</v>
      </c>
      <c r="D13" s="28">
        <v>11</v>
      </c>
      <c r="E13" s="27" t="s">
        <v>8</v>
      </c>
      <c r="F13" s="28"/>
      <c r="G13" s="28"/>
      <c r="H13" s="29" t="e">
        <f t="shared" ref="H13" si="5">H17+H27+H20+H30+H36+H33</f>
        <v>#REF!</v>
      </c>
      <c r="I13" s="29" t="e">
        <f>I17+I27+I20+I30+I36+I33</f>
        <v>#REF!</v>
      </c>
      <c r="J13" s="29" t="e">
        <f t="shared" ref="J13" si="6">J17+J27+J20+J30+J36+J33</f>
        <v>#REF!</v>
      </c>
      <c r="K13" s="29" t="e">
        <f>K17+K27+K20+K30+K36+K33+K14</f>
        <v>#REF!</v>
      </c>
      <c r="L13" s="32">
        <f t="shared" ref="L13" si="7">L17+L27+L20+L30+L36+L33+L14</f>
        <v>25769501</v>
      </c>
      <c r="M13" s="32">
        <f t="shared" ref="M13:N13" si="8">M17+M27+M20+M30+M36+M33+M14</f>
        <v>25769501</v>
      </c>
      <c r="N13" s="32">
        <f t="shared" si="8"/>
        <v>17729800.119999997</v>
      </c>
      <c r="O13" s="61">
        <f>N13/M13*100</f>
        <v>68.801487929471335</v>
      </c>
    </row>
    <row r="14" spans="1:16" ht="60.75" x14ac:dyDescent="0.25">
      <c r="A14" s="33" t="s">
        <v>184</v>
      </c>
      <c r="B14" s="34" t="s">
        <v>7</v>
      </c>
      <c r="C14" s="19">
        <v>0</v>
      </c>
      <c r="D14" s="19">
        <v>11</v>
      </c>
      <c r="E14" s="34" t="s">
        <v>8</v>
      </c>
      <c r="F14" s="19">
        <v>15890</v>
      </c>
      <c r="G14" s="28"/>
      <c r="H14" s="29"/>
      <c r="I14" s="29"/>
      <c r="J14" s="29"/>
      <c r="K14" s="29" t="e">
        <f>K15</f>
        <v>#REF!</v>
      </c>
      <c r="L14" s="32">
        <f t="shared" ref="L14:N15" si="9">L15</f>
        <v>468178</v>
      </c>
      <c r="M14" s="32">
        <f t="shared" si="9"/>
        <v>468178</v>
      </c>
      <c r="N14" s="32">
        <f t="shared" si="9"/>
        <v>468178</v>
      </c>
      <c r="O14" s="61">
        <f t="shared" ref="O14:O77" si="10">N14/M14*100</f>
        <v>100</v>
      </c>
    </row>
    <row r="15" spans="1:16" ht="75.75" x14ac:dyDescent="0.25">
      <c r="A15" s="33" t="s">
        <v>37</v>
      </c>
      <c r="B15" s="34" t="s">
        <v>7</v>
      </c>
      <c r="C15" s="19">
        <v>0</v>
      </c>
      <c r="D15" s="19">
        <v>11</v>
      </c>
      <c r="E15" s="34" t="s">
        <v>8</v>
      </c>
      <c r="F15" s="19">
        <v>15890</v>
      </c>
      <c r="G15" s="19">
        <v>100</v>
      </c>
      <c r="H15" s="29"/>
      <c r="I15" s="29"/>
      <c r="J15" s="29"/>
      <c r="K15" s="29" t="e">
        <f>K16</f>
        <v>#REF!</v>
      </c>
      <c r="L15" s="32">
        <f t="shared" si="9"/>
        <v>468178</v>
      </c>
      <c r="M15" s="32">
        <f t="shared" si="9"/>
        <v>468178</v>
      </c>
      <c r="N15" s="32">
        <f t="shared" si="9"/>
        <v>468178</v>
      </c>
      <c r="O15" s="61">
        <f t="shared" si="10"/>
        <v>100</v>
      </c>
    </row>
    <row r="16" spans="1:16" ht="30.75" x14ac:dyDescent="0.25">
      <c r="A16" s="33" t="s">
        <v>10</v>
      </c>
      <c r="B16" s="34" t="s">
        <v>7</v>
      </c>
      <c r="C16" s="19">
        <v>0</v>
      </c>
      <c r="D16" s="19">
        <v>11</v>
      </c>
      <c r="E16" s="34" t="s">
        <v>8</v>
      </c>
      <c r="F16" s="19">
        <v>15890</v>
      </c>
      <c r="G16" s="19">
        <v>120</v>
      </c>
      <c r="H16" s="29"/>
      <c r="I16" s="29"/>
      <c r="J16" s="29"/>
      <c r="K16" s="29" t="e">
        <f>#REF!</f>
        <v>#REF!</v>
      </c>
      <c r="L16" s="32">
        <v>468178</v>
      </c>
      <c r="M16" s="32">
        <v>468178</v>
      </c>
      <c r="N16" s="32">
        <v>468178</v>
      </c>
      <c r="O16" s="61">
        <f t="shared" si="10"/>
        <v>100</v>
      </c>
    </row>
    <row r="17" spans="1:15" ht="48.75" customHeight="1" x14ac:dyDescent="0.25">
      <c r="A17" s="35" t="s">
        <v>94</v>
      </c>
      <c r="B17" s="34" t="s">
        <v>7</v>
      </c>
      <c r="C17" s="19">
        <v>0</v>
      </c>
      <c r="D17" s="19">
        <v>11</v>
      </c>
      <c r="E17" s="34" t="s">
        <v>8</v>
      </c>
      <c r="F17" s="19">
        <v>80020</v>
      </c>
      <c r="G17" s="19"/>
      <c r="H17" s="36" t="e">
        <f t="shared" ref="H17:N18" si="11">H18</f>
        <v>#REF!</v>
      </c>
      <c r="I17" s="36" t="e">
        <f t="shared" si="11"/>
        <v>#REF!</v>
      </c>
      <c r="J17" s="36" t="e">
        <f t="shared" si="11"/>
        <v>#REF!</v>
      </c>
      <c r="K17" s="36" t="e">
        <f t="shared" si="11"/>
        <v>#REF!</v>
      </c>
      <c r="L17" s="32">
        <f t="shared" si="11"/>
        <v>1245700</v>
      </c>
      <c r="M17" s="32">
        <f t="shared" si="11"/>
        <v>1245700</v>
      </c>
      <c r="N17" s="32">
        <f t="shared" si="11"/>
        <v>922705.84</v>
      </c>
      <c r="O17" s="61">
        <f t="shared" si="10"/>
        <v>74.071272376976793</v>
      </c>
    </row>
    <row r="18" spans="1:15" ht="60" customHeight="1" x14ac:dyDescent="0.25">
      <c r="A18" s="37" t="s">
        <v>37</v>
      </c>
      <c r="B18" s="34" t="s">
        <v>7</v>
      </c>
      <c r="C18" s="19">
        <v>0</v>
      </c>
      <c r="D18" s="19">
        <v>11</v>
      </c>
      <c r="E18" s="34" t="s">
        <v>8</v>
      </c>
      <c r="F18" s="19">
        <v>80020</v>
      </c>
      <c r="G18" s="19">
        <v>100</v>
      </c>
      <c r="H18" s="36" t="e">
        <f t="shared" si="11"/>
        <v>#REF!</v>
      </c>
      <c r="I18" s="36" t="e">
        <f t="shared" si="11"/>
        <v>#REF!</v>
      </c>
      <c r="J18" s="36" t="e">
        <f t="shared" si="11"/>
        <v>#REF!</v>
      </c>
      <c r="K18" s="36" t="e">
        <f t="shared" si="11"/>
        <v>#REF!</v>
      </c>
      <c r="L18" s="32">
        <f t="shared" si="11"/>
        <v>1245700</v>
      </c>
      <c r="M18" s="32">
        <f t="shared" si="11"/>
        <v>1245700</v>
      </c>
      <c r="N18" s="32">
        <f t="shared" si="11"/>
        <v>922705.84</v>
      </c>
      <c r="O18" s="61">
        <f t="shared" si="10"/>
        <v>74.071272376976793</v>
      </c>
    </row>
    <row r="19" spans="1:15" ht="31.5" customHeight="1" x14ac:dyDescent="0.25">
      <c r="A19" s="37" t="s">
        <v>10</v>
      </c>
      <c r="B19" s="34" t="s">
        <v>7</v>
      </c>
      <c r="C19" s="19">
        <v>0</v>
      </c>
      <c r="D19" s="19">
        <v>11</v>
      </c>
      <c r="E19" s="34" t="s">
        <v>8</v>
      </c>
      <c r="F19" s="19">
        <v>80020</v>
      </c>
      <c r="G19" s="19">
        <v>120</v>
      </c>
      <c r="H19" s="36" t="e">
        <f>#REF!</f>
        <v>#REF!</v>
      </c>
      <c r="I19" s="36" t="e">
        <f>#REF!</f>
        <v>#REF!</v>
      </c>
      <c r="J19" s="36" t="e">
        <f>#REF!</f>
        <v>#REF!</v>
      </c>
      <c r="K19" s="36" t="e">
        <f>#REF!</f>
        <v>#REF!</v>
      </c>
      <c r="L19" s="32">
        <v>1245700</v>
      </c>
      <c r="M19" s="32">
        <v>1245700</v>
      </c>
      <c r="N19" s="32">
        <v>922705.84</v>
      </c>
      <c r="O19" s="61">
        <f t="shared" si="10"/>
        <v>74.071272376976793</v>
      </c>
    </row>
    <row r="20" spans="1:15" ht="29.25" customHeight="1" x14ac:dyDescent="0.25">
      <c r="A20" s="37" t="s">
        <v>11</v>
      </c>
      <c r="B20" s="34" t="s">
        <v>7</v>
      </c>
      <c r="C20" s="19">
        <v>0</v>
      </c>
      <c r="D20" s="19">
        <v>11</v>
      </c>
      <c r="E20" s="34" t="s">
        <v>8</v>
      </c>
      <c r="F20" s="19">
        <v>80040</v>
      </c>
      <c r="G20" s="19"/>
      <c r="H20" s="36" t="e">
        <f t="shared" ref="H20" si="12">H21+H23+H25</f>
        <v>#REF!</v>
      </c>
      <c r="I20" s="36" t="e">
        <f t="shared" ref="I20:J20" si="13">I21+I23+I25</f>
        <v>#REF!</v>
      </c>
      <c r="J20" s="36" t="e">
        <f t="shared" si="13"/>
        <v>#REF!</v>
      </c>
      <c r="K20" s="36" t="e">
        <f t="shared" ref="K20:L20" si="14">K21+K23+K25</f>
        <v>#REF!</v>
      </c>
      <c r="L20" s="32">
        <f t="shared" si="14"/>
        <v>18787160</v>
      </c>
      <c r="M20" s="32">
        <f t="shared" ref="M20:N20" si="15">M21+M23+M25</f>
        <v>18787160</v>
      </c>
      <c r="N20" s="32">
        <f t="shared" si="15"/>
        <v>13048046.059999999</v>
      </c>
      <c r="O20" s="61">
        <f t="shared" si="10"/>
        <v>69.451934512720385</v>
      </c>
    </row>
    <row r="21" spans="1:15" ht="63" customHeight="1" x14ac:dyDescent="0.25">
      <c r="A21" s="37" t="s">
        <v>37</v>
      </c>
      <c r="B21" s="34" t="s">
        <v>7</v>
      </c>
      <c r="C21" s="19">
        <v>0</v>
      </c>
      <c r="D21" s="19">
        <v>11</v>
      </c>
      <c r="E21" s="34" t="s">
        <v>8</v>
      </c>
      <c r="F21" s="19">
        <v>80040</v>
      </c>
      <c r="G21" s="19">
        <v>100</v>
      </c>
      <c r="H21" s="36" t="e">
        <f t="shared" ref="H21:N21" si="16">H22</f>
        <v>#REF!</v>
      </c>
      <c r="I21" s="36" t="e">
        <f t="shared" si="16"/>
        <v>#REF!</v>
      </c>
      <c r="J21" s="36" t="e">
        <f t="shared" si="16"/>
        <v>#REF!</v>
      </c>
      <c r="K21" s="36" t="e">
        <f t="shared" si="16"/>
        <v>#REF!</v>
      </c>
      <c r="L21" s="32">
        <f t="shared" si="16"/>
        <v>14430600</v>
      </c>
      <c r="M21" s="32">
        <f t="shared" si="16"/>
        <v>14430600</v>
      </c>
      <c r="N21" s="32">
        <f t="shared" si="16"/>
        <v>10388896.029999999</v>
      </c>
      <c r="O21" s="61">
        <f t="shared" si="10"/>
        <v>71.99212804734384</v>
      </c>
    </row>
    <row r="22" spans="1:15" ht="32.25" customHeight="1" x14ac:dyDescent="0.25">
      <c r="A22" s="37" t="s">
        <v>10</v>
      </c>
      <c r="B22" s="34" t="s">
        <v>7</v>
      </c>
      <c r="C22" s="19">
        <v>0</v>
      </c>
      <c r="D22" s="19">
        <v>11</v>
      </c>
      <c r="E22" s="34" t="s">
        <v>8</v>
      </c>
      <c r="F22" s="19">
        <v>80040</v>
      </c>
      <c r="G22" s="19">
        <v>120</v>
      </c>
      <c r="H22" s="36" t="e">
        <f>#REF!</f>
        <v>#REF!</v>
      </c>
      <c r="I22" s="36" t="e">
        <f>#REF!</f>
        <v>#REF!</v>
      </c>
      <c r="J22" s="36" t="e">
        <f>#REF!</f>
        <v>#REF!</v>
      </c>
      <c r="K22" s="36" t="e">
        <f>#REF!</f>
        <v>#REF!</v>
      </c>
      <c r="L22" s="32">
        <v>14430600</v>
      </c>
      <c r="M22" s="32">
        <v>14430600</v>
      </c>
      <c r="N22" s="32">
        <v>10388896.029999999</v>
      </c>
      <c r="O22" s="61">
        <f t="shared" si="10"/>
        <v>71.99212804734384</v>
      </c>
    </row>
    <row r="23" spans="1:15" ht="29.25" customHeight="1" x14ac:dyDescent="0.25">
      <c r="A23" s="37" t="s">
        <v>12</v>
      </c>
      <c r="B23" s="34" t="s">
        <v>7</v>
      </c>
      <c r="C23" s="19">
        <v>0</v>
      </c>
      <c r="D23" s="19">
        <v>11</v>
      </c>
      <c r="E23" s="34" t="s">
        <v>8</v>
      </c>
      <c r="F23" s="19">
        <v>80040</v>
      </c>
      <c r="G23" s="19">
        <v>200</v>
      </c>
      <c r="H23" s="36" t="e">
        <f t="shared" ref="H23:N23" si="17">H24</f>
        <v>#REF!</v>
      </c>
      <c r="I23" s="36" t="e">
        <f t="shared" si="17"/>
        <v>#REF!</v>
      </c>
      <c r="J23" s="36" t="e">
        <f t="shared" si="17"/>
        <v>#REF!</v>
      </c>
      <c r="K23" s="36" t="e">
        <f t="shared" si="17"/>
        <v>#REF!</v>
      </c>
      <c r="L23" s="32">
        <f t="shared" si="17"/>
        <v>3675560</v>
      </c>
      <c r="M23" s="32">
        <f t="shared" si="17"/>
        <v>3675560</v>
      </c>
      <c r="N23" s="32">
        <f t="shared" si="17"/>
        <v>2149033.0299999998</v>
      </c>
      <c r="O23" s="61">
        <f t="shared" si="10"/>
        <v>58.468179814776519</v>
      </c>
    </row>
    <row r="24" spans="1:15" ht="31.5" customHeight="1" x14ac:dyDescent="0.25">
      <c r="A24" s="37" t="s">
        <v>13</v>
      </c>
      <c r="B24" s="34" t="s">
        <v>7</v>
      </c>
      <c r="C24" s="19">
        <v>0</v>
      </c>
      <c r="D24" s="19">
        <v>11</v>
      </c>
      <c r="E24" s="34" t="s">
        <v>8</v>
      </c>
      <c r="F24" s="19">
        <v>80040</v>
      </c>
      <c r="G24" s="19">
        <v>240</v>
      </c>
      <c r="H24" s="36" t="e">
        <f>#REF!</f>
        <v>#REF!</v>
      </c>
      <c r="I24" s="36" t="e">
        <f>#REF!</f>
        <v>#REF!</v>
      </c>
      <c r="J24" s="36" t="e">
        <f>#REF!</f>
        <v>#REF!</v>
      </c>
      <c r="K24" s="36" t="e">
        <f>#REF!</f>
        <v>#REF!</v>
      </c>
      <c r="L24" s="32">
        <v>3675560</v>
      </c>
      <c r="M24" s="32">
        <v>3675560</v>
      </c>
      <c r="N24" s="32">
        <v>2149033.0299999998</v>
      </c>
      <c r="O24" s="61">
        <f t="shared" si="10"/>
        <v>58.468179814776519</v>
      </c>
    </row>
    <row r="25" spans="1:15" ht="15.75" x14ac:dyDescent="0.25">
      <c r="A25" s="38" t="s">
        <v>14</v>
      </c>
      <c r="B25" s="34" t="s">
        <v>7</v>
      </c>
      <c r="C25" s="19">
        <v>0</v>
      </c>
      <c r="D25" s="19">
        <v>11</v>
      </c>
      <c r="E25" s="34" t="s">
        <v>8</v>
      </c>
      <c r="F25" s="19">
        <v>80040</v>
      </c>
      <c r="G25" s="19">
        <v>800</v>
      </c>
      <c r="H25" s="36" t="e">
        <f t="shared" ref="H25:N25" si="18">H26</f>
        <v>#REF!</v>
      </c>
      <c r="I25" s="36" t="e">
        <f t="shared" si="18"/>
        <v>#REF!</v>
      </c>
      <c r="J25" s="36" t="e">
        <f t="shared" si="18"/>
        <v>#REF!</v>
      </c>
      <c r="K25" s="36" t="e">
        <f t="shared" si="18"/>
        <v>#REF!</v>
      </c>
      <c r="L25" s="32">
        <f t="shared" si="18"/>
        <v>681000</v>
      </c>
      <c r="M25" s="32">
        <f t="shared" si="18"/>
        <v>681000</v>
      </c>
      <c r="N25" s="32">
        <f t="shared" si="18"/>
        <v>510117</v>
      </c>
      <c r="O25" s="61">
        <f t="shared" si="10"/>
        <v>74.907048458149788</v>
      </c>
    </row>
    <row r="26" spans="1:15" ht="15.75" customHeight="1" x14ac:dyDescent="0.25">
      <c r="A26" s="37" t="s">
        <v>15</v>
      </c>
      <c r="B26" s="34" t="s">
        <v>7</v>
      </c>
      <c r="C26" s="19">
        <v>0</v>
      </c>
      <c r="D26" s="19">
        <v>11</v>
      </c>
      <c r="E26" s="34" t="s">
        <v>8</v>
      </c>
      <c r="F26" s="19">
        <v>80040</v>
      </c>
      <c r="G26" s="19">
        <v>850</v>
      </c>
      <c r="H26" s="36" t="e">
        <f>#REF!</f>
        <v>#REF!</v>
      </c>
      <c r="I26" s="36" t="e">
        <f>#REF!</f>
        <v>#REF!</v>
      </c>
      <c r="J26" s="36" t="e">
        <f>#REF!</f>
        <v>#REF!</v>
      </c>
      <c r="K26" s="36" t="e">
        <f>#REF!</f>
        <v>#REF!</v>
      </c>
      <c r="L26" s="32">
        <v>681000</v>
      </c>
      <c r="M26" s="32">
        <v>681000</v>
      </c>
      <c r="N26" s="32">
        <v>510117</v>
      </c>
      <c r="O26" s="61">
        <f t="shared" si="10"/>
        <v>74.907048458149788</v>
      </c>
    </row>
    <row r="27" spans="1:15" ht="34.5" customHeight="1" x14ac:dyDescent="0.25">
      <c r="A27" s="35" t="s">
        <v>100</v>
      </c>
      <c r="B27" s="34" t="s">
        <v>7</v>
      </c>
      <c r="C27" s="19">
        <v>0</v>
      </c>
      <c r="D27" s="19">
        <v>11</v>
      </c>
      <c r="E27" s="34" t="s">
        <v>8</v>
      </c>
      <c r="F27" s="19">
        <v>80720</v>
      </c>
      <c r="G27" s="19"/>
      <c r="H27" s="36" t="e">
        <f t="shared" ref="H27:N28" si="19">H28</f>
        <v>#REF!</v>
      </c>
      <c r="I27" s="36" t="e">
        <f t="shared" si="19"/>
        <v>#REF!</v>
      </c>
      <c r="J27" s="36" t="e">
        <f t="shared" si="19"/>
        <v>#REF!</v>
      </c>
      <c r="K27" s="36" t="e">
        <f t="shared" si="19"/>
        <v>#REF!</v>
      </c>
      <c r="L27" s="32">
        <f t="shared" si="19"/>
        <v>4967320</v>
      </c>
      <c r="M27" s="32">
        <f t="shared" si="19"/>
        <v>4967320</v>
      </c>
      <c r="N27" s="32">
        <f t="shared" si="19"/>
        <v>3290527.79</v>
      </c>
      <c r="O27" s="61">
        <f t="shared" si="10"/>
        <v>66.243523469395967</v>
      </c>
    </row>
    <row r="28" spans="1:15" ht="30" customHeight="1" x14ac:dyDescent="0.25">
      <c r="A28" s="37" t="s">
        <v>16</v>
      </c>
      <c r="B28" s="34" t="s">
        <v>7</v>
      </c>
      <c r="C28" s="19">
        <v>0</v>
      </c>
      <c r="D28" s="19">
        <v>11</v>
      </c>
      <c r="E28" s="34" t="s">
        <v>8</v>
      </c>
      <c r="F28" s="19">
        <v>80720</v>
      </c>
      <c r="G28" s="19">
        <v>600</v>
      </c>
      <c r="H28" s="36" t="e">
        <f t="shared" si="19"/>
        <v>#REF!</v>
      </c>
      <c r="I28" s="36" t="e">
        <f t="shared" si="19"/>
        <v>#REF!</v>
      </c>
      <c r="J28" s="36" t="e">
        <f t="shared" si="19"/>
        <v>#REF!</v>
      </c>
      <c r="K28" s="36" t="e">
        <f t="shared" si="19"/>
        <v>#REF!</v>
      </c>
      <c r="L28" s="32">
        <f t="shared" si="19"/>
        <v>4967320</v>
      </c>
      <c r="M28" s="32">
        <f t="shared" si="19"/>
        <v>4967320</v>
      </c>
      <c r="N28" s="32">
        <f t="shared" si="19"/>
        <v>3290527.79</v>
      </c>
      <c r="O28" s="61">
        <f t="shared" si="10"/>
        <v>66.243523469395967</v>
      </c>
    </row>
    <row r="29" spans="1:15" ht="18.75" customHeight="1" x14ac:dyDescent="0.25">
      <c r="A29" s="37" t="s">
        <v>17</v>
      </c>
      <c r="B29" s="34" t="s">
        <v>7</v>
      </c>
      <c r="C29" s="19">
        <v>0</v>
      </c>
      <c r="D29" s="19">
        <v>11</v>
      </c>
      <c r="E29" s="34" t="s">
        <v>8</v>
      </c>
      <c r="F29" s="19">
        <v>80720</v>
      </c>
      <c r="G29" s="19">
        <v>610</v>
      </c>
      <c r="H29" s="36" t="e">
        <f>#REF!</f>
        <v>#REF!</v>
      </c>
      <c r="I29" s="36" t="e">
        <f>#REF!</f>
        <v>#REF!</v>
      </c>
      <c r="J29" s="36" t="e">
        <f>#REF!</f>
        <v>#REF!</v>
      </c>
      <c r="K29" s="36" t="e">
        <f>#REF!</f>
        <v>#REF!</v>
      </c>
      <c r="L29" s="32">
        <v>4967320</v>
      </c>
      <c r="M29" s="32">
        <v>4967320</v>
      </c>
      <c r="N29" s="32">
        <v>3290527.79</v>
      </c>
      <c r="O29" s="61">
        <f t="shared" si="10"/>
        <v>66.243523469395967</v>
      </c>
    </row>
    <row r="30" spans="1:15" ht="36.75" customHeight="1" x14ac:dyDescent="0.25">
      <c r="A30" s="33" t="s">
        <v>18</v>
      </c>
      <c r="B30" s="34" t="s">
        <v>7</v>
      </c>
      <c r="C30" s="19">
        <v>0</v>
      </c>
      <c r="D30" s="19">
        <v>11</v>
      </c>
      <c r="E30" s="34" t="s">
        <v>8</v>
      </c>
      <c r="F30" s="19">
        <v>80900</v>
      </c>
      <c r="G30" s="19"/>
      <c r="H30" s="36" t="e">
        <f t="shared" ref="H30:N31" si="20">H31</f>
        <v>#REF!</v>
      </c>
      <c r="I30" s="36" t="e">
        <f>I31</f>
        <v>#REF!</v>
      </c>
      <c r="J30" s="36" t="e">
        <f t="shared" si="20"/>
        <v>#REF!</v>
      </c>
      <c r="K30" s="36" t="e">
        <f>K31</f>
        <v>#REF!</v>
      </c>
      <c r="L30" s="32">
        <f t="shared" si="20"/>
        <v>343</v>
      </c>
      <c r="M30" s="32">
        <f t="shared" si="20"/>
        <v>343</v>
      </c>
      <c r="N30" s="32">
        <f t="shared" si="20"/>
        <v>342.43</v>
      </c>
      <c r="O30" s="61">
        <f t="shared" si="10"/>
        <v>99.833819241982511</v>
      </c>
    </row>
    <row r="31" spans="1:15" ht="30.75" x14ac:dyDescent="0.25">
      <c r="A31" s="33" t="s">
        <v>12</v>
      </c>
      <c r="B31" s="34" t="s">
        <v>7</v>
      </c>
      <c r="C31" s="19">
        <v>0</v>
      </c>
      <c r="D31" s="19">
        <v>11</v>
      </c>
      <c r="E31" s="34" t="s">
        <v>8</v>
      </c>
      <c r="F31" s="19">
        <v>80900</v>
      </c>
      <c r="G31" s="19">
        <v>200</v>
      </c>
      <c r="H31" s="36" t="e">
        <f t="shared" si="20"/>
        <v>#REF!</v>
      </c>
      <c r="I31" s="36" t="e">
        <f>I32</f>
        <v>#REF!</v>
      </c>
      <c r="J31" s="36" t="e">
        <f t="shared" si="20"/>
        <v>#REF!</v>
      </c>
      <c r="K31" s="36" t="e">
        <f>K32</f>
        <v>#REF!</v>
      </c>
      <c r="L31" s="32">
        <f t="shared" si="20"/>
        <v>343</v>
      </c>
      <c r="M31" s="32">
        <f t="shared" si="20"/>
        <v>343</v>
      </c>
      <c r="N31" s="32">
        <f t="shared" si="20"/>
        <v>342.43</v>
      </c>
      <c r="O31" s="61">
        <f t="shared" si="10"/>
        <v>99.833819241982511</v>
      </c>
    </row>
    <row r="32" spans="1:15" ht="33.75" customHeight="1" x14ac:dyDescent="0.25">
      <c r="A32" s="33" t="s">
        <v>13</v>
      </c>
      <c r="B32" s="34" t="s">
        <v>7</v>
      </c>
      <c r="C32" s="19">
        <v>0</v>
      </c>
      <c r="D32" s="19">
        <v>11</v>
      </c>
      <c r="E32" s="34" t="s">
        <v>8</v>
      </c>
      <c r="F32" s="19">
        <v>80900</v>
      </c>
      <c r="G32" s="19">
        <v>240</v>
      </c>
      <c r="H32" s="36" t="e">
        <f>#REF!+#REF!</f>
        <v>#REF!</v>
      </c>
      <c r="I32" s="36" t="e">
        <f>#REF!</f>
        <v>#REF!</v>
      </c>
      <c r="J32" s="36" t="e">
        <f>H32+I32</f>
        <v>#REF!</v>
      </c>
      <c r="K32" s="36" t="e">
        <f>#REF!</f>
        <v>#REF!</v>
      </c>
      <c r="L32" s="32">
        <v>343</v>
      </c>
      <c r="M32" s="32">
        <v>343</v>
      </c>
      <c r="N32" s="32">
        <v>342.43</v>
      </c>
      <c r="O32" s="61">
        <f t="shared" si="10"/>
        <v>99.833819241982511</v>
      </c>
    </row>
    <row r="33" spans="1:15" ht="34.5" customHeight="1" x14ac:dyDescent="0.25">
      <c r="A33" s="33" t="s">
        <v>173</v>
      </c>
      <c r="B33" s="34" t="s">
        <v>7</v>
      </c>
      <c r="C33" s="19">
        <v>0</v>
      </c>
      <c r="D33" s="19">
        <v>11</v>
      </c>
      <c r="E33" s="34" t="s">
        <v>8</v>
      </c>
      <c r="F33" s="19">
        <v>83390</v>
      </c>
      <c r="G33" s="19"/>
      <c r="H33" s="36" t="e">
        <f t="shared" ref="H33:N34" si="21">H34</f>
        <v>#REF!</v>
      </c>
      <c r="I33" s="36" t="e">
        <f>I34</f>
        <v>#REF!</v>
      </c>
      <c r="J33" s="36" t="e">
        <f t="shared" si="21"/>
        <v>#REF!</v>
      </c>
      <c r="K33" s="36" t="e">
        <f>K34</f>
        <v>#REF!</v>
      </c>
      <c r="L33" s="32">
        <f t="shared" si="21"/>
        <v>300000</v>
      </c>
      <c r="M33" s="32">
        <f t="shared" si="21"/>
        <v>300000</v>
      </c>
      <c r="N33" s="32">
        <f t="shared" si="21"/>
        <v>0</v>
      </c>
      <c r="O33" s="61">
        <f t="shared" si="10"/>
        <v>0</v>
      </c>
    </row>
    <row r="34" spans="1:15" ht="30.75" x14ac:dyDescent="0.25">
      <c r="A34" s="33" t="s">
        <v>12</v>
      </c>
      <c r="B34" s="34" t="s">
        <v>7</v>
      </c>
      <c r="C34" s="19">
        <v>0</v>
      </c>
      <c r="D34" s="19">
        <v>11</v>
      </c>
      <c r="E34" s="34" t="s">
        <v>8</v>
      </c>
      <c r="F34" s="19">
        <v>83390</v>
      </c>
      <c r="G34" s="19">
        <v>200</v>
      </c>
      <c r="H34" s="36" t="e">
        <f t="shared" si="21"/>
        <v>#REF!</v>
      </c>
      <c r="I34" s="36" t="e">
        <f>I35</f>
        <v>#REF!</v>
      </c>
      <c r="J34" s="36" t="e">
        <f t="shared" si="21"/>
        <v>#REF!</v>
      </c>
      <c r="K34" s="36" t="e">
        <f>K35</f>
        <v>#REF!</v>
      </c>
      <c r="L34" s="32">
        <f t="shared" si="21"/>
        <v>300000</v>
      </c>
      <c r="M34" s="32">
        <f t="shared" si="21"/>
        <v>300000</v>
      </c>
      <c r="N34" s="32">
        <f t="shared" si="21"/>
        <v>0</v>
      </c>
      <c r="O34" s="61">
        <f t="shared" si="10"/>
        <v>0</v>
      </c>
    </row>
    <row r="35" spans="1:15" ht="33" customHeight="1" x14ac:dyDescent="0.25">
      <c r="A35" s="33" t="s">
        <v>13</v>
      </c>
      <c r="B35" s="34" t="s">
        <v>7</v>
      </c>
      <c r="C35" s="19">
        <v>0</v>
      </c>
      <c r="D35" s="19">
        <v>11</v>
      </c>
      <c r="E35" s="34" t="s">
        <v>8</v>
      </c>
      <c r="F35" s="19">
        <v>83390</v>
      </c>
      <c r="G35" s="19">
        <v>240</v>
      </c>
      <c r="H35" s="36" t="e">
        <f>#REF!+#REF!</f>
        <v>#REF!</v>
      </c>
      <c r="I35" s="36" t="e">
        <f>#REF!</f>
        <v>#REF!</v>
      </c>
      <c r="J35" s="36" t="e">
        <f>H35+I35</f>
        <v>#REF!</v>
      </c>
      <c r="K35" s="36" t="e">
        <f>#REF!</f>
        <v>#REF!</v>
      </c>
      <c r="L35" s="32">
        <v>300000</v>
      </c>
      <c r="M35" s="32">
        <v>300000</v>
      </c>
      <c r="N35" s="32">
        <v>0</v>
      </c>
      <c r="O35" s="61">
        <f t="shared" si="10"/>
        <v>0</v>
      </c>
    </row>
    <row r="36" spans="1:15" ht="78" customHeight="1" x14ac:dyDescent="0.25">
      <c r="A36" s="37" t="s">
        <v>166</v>
      </c>
      <c r="B36" s="34" t="s">
        <v>7</v>
      </c>
      <c r="C36" s="19">
        <v>0</v>
      </c>
      <c r="D36" s="19">
        <v>11</v>
      </c>
      <c r="E36" s="34" t="s">
        <v>8</v>
      </c>
      <c r="F36" s="19">
        <v>84400</v>
      </c>
      <c r="G36" s="19"/>
      <c r="H36" s="36" t="e">
        <f t="shared" ref="H36:N37" si="22">H37</f>
        <v>#REF!</v>
      </c>
      <c r="I36" s="36" t="e">
        <f>I37</f>
        <v>#REF!</v>
      </c>
      <c r="J36" s="36" t="e">
        <f t="shared" si="22"/>
        <v>#REF!</v>
      </c>
      <c r="K36" s="36" t="e">
        <f>K37</f>
        <v>#REF!</v>
      </c>
      <c r="L36" s="32">
        <f t="shared" si="22"/>
        <v>800</v>
      </c>
      <c r="M36" s="32">
        <f t="shared" si="22"/>
        <v>800</v>
      </c>
      <c r="N36" s="32">
        <f t="shared" si="22"/>
        <v>0</v>
      </c>
      <c r="O36" s="61">
        <f t="shared" si="10"/>
        <v>0</v>
      </c>
    </row>
    <row r="37" spans="1:15" ht="30.75" x14ac:dyDescent="0.25">
      <c r="A37" s="33" t="s">
        <v>12</v>
      </c>
      <c r="B37" s="34" t="s">
        <v>7</v>
      </c>
      <c r="C37" s="19">
        <v>0</v>
      </c>
      <c r="D37" s="19">
        <v>11</v>
      </c>
      <c r="E37" s="34" t="s">
        <v>8</v>
      </c>
      <c r="F37" s="19">
        <v>84400</v>
      </c>
      <c r="G37" s="19">
        <v>200</v>
      </c>
      <c r="H37" s="36" t="e">
        <f t="shared" si="22"/>
        <v>#REF!</v>
      </c>
      <c r="I37" s="36" t="e">
        <f>I38</f>
        <v>#REF!</v>
      </c>
      <c r="J37" s="36" t="e">
        <f t="shared" si="22"/>
        <v>#REF!</v>
      </c>
      <c r="K37" s="36" t="e">
        <f>K38</f>
        <v>#REF!</v>
      </c>
      <c r="L37" s="32">
        <f t="shared" si="22"/>
        <v>800</v>
      </c>
      <c r="M37" s="32">
        <f t="shared" si="22"/>
        <v>800</v>
      </c>
      <c r="N37" s="32">
        <f t="shared" si="22"/>
        <v>0</v>
      </c>
      <c r="O37" s="61">
        <f t="shared" si="10"/>
        <v>0</v>
      </c>
    </row>
    <row r="38" spans="1:15" ht="36" customHeight="1" x14ac:dyDescent="0.25">
      <c r="A38" s="33" t="s">
        <v>13</v>
      </c>
      <c r="B38" s="34" t="s">
        <v>7</v>
      </c>
      <c r="C38" s="19">
        <v>0</v>
      </c>
      <c r="D38" s="19">
        <v>11</v>
      </c>
      <c r="E38" s="34" t="s">
        <v>8</v>
      </c>
      <c r="F38" s="19">
        <v>84400</v>
      </c>
      <c r="G38" s="19">
        <v>240</v>
      </c>
      <c r="H38" s="36" t="e">
        <f>#REF!+#REF!</f>
        <v>#REF!</v>
      </c>
      <c r="I38" s="36" t="e">
        <f>#REF!</f>
        <v>#REF!</v>
      </c>
      <c r="J38" s="36" t="e">
        <f>H38+I38</f>
        <v>#REF!</v>
      </c>
      <c r="K38" s="36" t="e">
        <f>#REF!</f>
        <v>#REF!</v>
      </c>
      <c r="L38" s="32">
        <v>800</v>
      </c>
      <c r="M38" s="32">
        <v>800</v>
      </c>
      <c r="N38" s="32">
        <v>0</v>
      </c>
      <c r="O38" s="61">
        <f t="shared" si="10"/>
        <v>0</v>
      </c>
    </row>
    <row r="39" spans="1:15" ht="30.75" customHeight="1" x14ac:dyDescent="0.25">
      <c r="A39" s="39" t="s">
        <v>93</v>
      </c>
      <c r="B39" s="27" t="s">
        <v>7</v>
      </c>
      <c r="C39" s="28">
        <v>0</v>
      </c>
      <c r="D39" s="28">
        <v>11</v>
      </c>
      <c r="E39" s="27" t="s">
        <v>92</v>
      </c>
      <c r="F39" s="19"/>
      <c r="G39" s="19"/>
      <c r="H39" s="36" t="e">
        <f t="shared" ref="H39" si="23">H43+H48+H51+H54</f>
        <v>#REF!</v>
      </c>
      <c r="I39" s="36" t="e">
        <f t="shared" ref="I39:J39" si="24">I43+I48+I51+I54</f>
        <v>#REF!</v>
      </c>
      <c r="J39" s="36" t="e">
        <f t="shared" si="24"/>
        <v>#REF!</v>
      </c>
      <c r="K39" s="36" t="e">
        <f>K43+K48+K51+K54+K40</f>
        <v>#REF!</v>
      </c>
      <c r="L39" s="32">
        <f t="shared" ref="L39" si="25">L43+L48+L51+L54+L40</f>
        <v>3843736</v>
      </c>
      <c r="M39" s="32">
        <f t="shared" ref="M39:N39" si="26">M43+M48+M51+M54+M40</f>
        <v>3843736</v>
      </c>
      <c r="N39" s="32">
        <f t="shared" si="26"/>
        <v>2398166.38</v>
      </c>
      <c r="O39" s="61">
        <f t="shared" si="10"/>
        <v>62.391547702547726</v>
      </c>
    </row>
    <row r="40" spans="1:15" ht="60.75" x14ac:dyDescent="0.25">
      <c r="A40" s="33" t="s">
        <v>184</v>
      </c>
      <c r="B40" s="34" t="s">
        <v>7</v>
      </c>
      <c r="C40" s="19">
        <v>0</v>
      </c>
      <c r="D40" s="19">
        <v>11</v>
      </c>
      <c r="E40" s="34" t="s">
        <v>92</v>
      </c>
      <c r="F40" s="19">
        <v>15890</v>
      </c>
      <c r="G40" s="28"/>
      <c r="H40" s="36"/>
      <c r="I40" s="36"/>
      <c r="J40" s="36"/>
      <c r="K40" s="36" t="e">
        <f>K41</f>
        <v>#REF!</v>
      </c>
      <c r="L40" s="32">
        <f t="shared" ref="L40:N41" si="27">L41</f>
        <v>51579</v>
      </c>
      <c r="M40" s="32">
        <f t="shared" si="27"/>
        <v>51579</v>
      </c>
      <c r="N40" s="32">
        <f t="shared" si="27"/>
        <v>51579</v>
      </c>
      <c r="O40" s="61">
        <f t="shared" si="10"/>
        <v>100</v>
      </c>
    </row>
    <row r="41" spans="1:15" ht="75.75" x14ac:dyDescent="0.25">
      <c r="A41" s="33" t="s">
        <v>37</v>
      </c>
      <c r="B41" s="34" t="s">
        <v>7</v>
      </c>
      <c r="C41" s="19">
        <v>0</v>
      </c>
      <c r="D41" s="19">
        <v>11</v>
      </c>
      <c r="E41" s="34" t="s">
        <v>92</v>
      </c>
      <c r="F41" s="19">
        <v>15890</v>
      </c>
      <c r="G41" s="19">
        <v>100</v>
      </c>
      <c r="H41" s="36"/>
      <c r="I41" s="36"/>
      <c r="J41" s="36"/>
      <c r="K41" s="36" t="e">
        <f>K42</f>
        <v>#REF!</v>
      </c>
      <c r="L41" s="32">
        <f t="shared" si="27"/>
        <v>51579</v>
      </c>
      <c r="M41" s="32">
        <f t="shared" si="27"/>
        <v>51579</v>
      </c>
      <c r="N41" s="32">
        <f t="shared" si="27"/>
        <v>51579</v>
      </c>
      <c r="O41" s="61">
        <f t="shared" si="10"/>
        <v>100</v>
      </c>
    </row>
    <row r="42" spans="1:15" ht="30.75" x14ac:dyDescent="0.25">
      <c r="A42" s="33" t="s">
        <v>10</v>
      </c>
      <c r="B42" s="34" t="s">
        <v>7</v>
      </c>
      <c r="C42" s="19">
        <v>0</v>
      </c>
      <c r="D42" s="19">
        <v>11</v>
      </c>
      <c r="E42" s="34" t="s">
        <v>92</v>
      </c>
      <c r="F42" s="19">
        <v>15890</v>
      </c>
      <c r="G42" s="19">
        <v>120</v>
      </c>
      <c r="H42" s="36"/>
      <c r="I42" s="36"/>
      <c r="J42" s="36"/>
      <c r="K42" s="36" t="e">
        <f>#REF!</f>
        <v>#REF!</v>
      </c>
      <c r="L42" s="32">
        <v>51579</v>
      </c>
      <c r="M42" s="32">
        <v>51579</v>
      </c>
      <c r="N42" s="32">
        <v>51579</v>
      </c>
      <c r="O42" s="61">
        <f t="shared" si="10"/>
        <v>100</v>
      </c>
    </row>
    <row r="43" spans="1:15" ht="30.75" customHeight="1" x14ac:dyDescent="0.25">
      <c r="A43" s="37" t="s">
        <v>11</v>
      </c>
      <c r="B43" s="34" t="s">
        <v>7</v>
      </c>
      <c r="C43" s="19">
        <v>0</v>
      </c>
      <c r="D43" s="19">
        <v>11</v>
      </c>
      <c r="E43" s="34" t="s">
        <v>92</v>
      </c>
      <c r="F43" s="19">
        <v>80040</v>
      </c>
      <c r="G43" s="19"/>
      <c r="H43" s="36" t="e">
        <f t="shared" ref="H43" si="28">H44+H46</f>
        <v>#REF!</v>
      </c>
      <c r="I43" s="36" t="e">
        <f t="shared" ref="I43:J43" si="29">I44+I46</f>
        <v>#REF!</v>
      </c>
      <c r="J43" s="36" t="e">
        <f t="shared" si="29"/>
        <v>#REF!</v>
      </c>
      <c r="K43" s="36" t="e">
        <f t="shared" ref="K43:L43" si="30">K44+K46</f>
        <v>#REF!</v>
      </c>
      <c r="L43" s="32">
        <f t="shared" si="30"/>
        <v>2348500</v>
      </c>
      <c r="M43" s="32">
        <f t="shared" ref="M43:N43" si="31">M44+M46</f>
        <v>2348500</v>
      </c>
      <c r="N43" s="32">
        <f t="shared" si="31"/>
        <v>1649073.8099999998</v>
      </c>
      <c r="O43" s="61">
        <f t="shared" si="10"/>
        <v>70.21817372791142</v>
      </c>
    </row>
    <row r="44" spans="1:15" ht="58.5" customHeight="1" x14ac:dyDescent="0.25">
      <c r="A44" s="37" t="s">
        <v>37</v>
      </c>
      <c r="B44" s="34" t="s">
        <v>7</v>
      </c>
      <c r="C44" s="19">
        <v>0</v>
      </c>
      <c r="D44" s="19">
        <v>11</v>
      </c>
      <c r="E44" s="34" t="s">
        <v>92</v>
      </c>
      <c r="F44" s="19">
        <v>80040</v>
      </c>
      <c r="G44" s="19">
        <v>100</v>
      </c>
      <c r="H44" s="36" t="e">
        <f t="shared" ref="H44:N44" si="32">H45</f>
        <v>#REF!</v>
      </c>
      <c r="I44" s="36" t="e">
        <f t="shared" si="32"/>
        <v>#REF!</v>
      </c>
      <c r="J44" s="36" t="e">
        <f t="shared" si="32"/>
        <v>#REF!</v>
      </c>
      <c r="K44" s="36" t="e">
        <f t="shared" si="32"/>
        <v>#REF!</v>
      </c>
      <c r="L44" s="32">
        <f t="shared" si="32"/>
        <v>2112000</v>
      </c>
      <c r="M44" s="32">
        <f t="shared" si="32"/>
        <v>2112000</v>
      </c>
      <c r="N44" s="32">
        <f t="shared" si="32"/>
        <v>1513039.91</v>
      </c>
      <c r="O44" s="61">
        <f t="shared" si="10"/>
        <v>71.640147253787873</v>
      </c>
    </row>
    <row r="45" spans="1:15" ht="30" customHeight="1" x14ac:dyDescent="0.25">
      <c r="A45" s="37" t="s">
        <v>10</v>
      </c>
      <c r="B45" s="34" t="s">
        <v>7</v>
      </c>
      <c r="C45" s="19">
        <v>0</v>
      </c>
      <c r="D45" s="19">
        <v>11</v>
      </c>
      <c r="E45" s="34" t="s">
        <v>92</v>
      </c>
      <c r="F45" s="19">
        <v>80040</v>
      </c>
      <c r="G45" s="19">
        <v>120</v>
      </c>
      <c r="H45" s="36" t="e">
        <f>#REF!</f>
        <v>#REF!</v>
      </c>
      <c r="I45" s="36" t="e">
        <f>#REF!</f>
        <v>#REF!</v>
      </c>
      <c r="J45" s="36" t="e">
        <f>#REF!</f>
        <v>#REF!</v>
      </c>
      <c r="K45" s="36" t="e">
        <f>#REF!</f>
        <v>#REF!</v>
      </c>
      <c r="L45" s="32">
        <v>2112000</v>
      </c>
      <c r="M45" s="32">
        <v>2112000</v>
      </c>
      <c r="N45" s="32">
        <v>1513039.91</v>
      </c>
      <c r="O45" s="61">
        <f t="shared" si="10"/>
        <v>71.640147253787873</v>
      </c>
    </row>
    <row r="46" spans="1:15" ht="31.5" customHeight="1" x14ac:dyDescent="0.25">
      <c r="A46" s="37" t="s">
        <v>12</v>
      </c>
      <c r="B46" s="34" t="s">
        <v>7</v>
      </c>
      <c r="C46" s="19">
        <v>0</v>
      </c>
      <c r="D46" s="19">
        <v>11</v>
      </c>
      <c r="E46" s="34" t="s">
        <v>92</v>
      </c>
      <c r="F46" s="19">
        <v>80040</v>
      </c>
      <c r="G46" s="19">
        <v>200</v>
      </c>
      <c r="H46" s="36" t="e">
        <f t="shared" ref="H46:N46" si="33">H47</f>
        <v>#REF!</v>
      </c>
      <c r="I46" s="36" t="e">
        <f t="shared" si="33"/>
        <v>#REF!</v>
      </c>
      <c r="J46" s="36" t="e">
        <f t="shared" si="33"/>
        <v>#REF!</v>
      </c>
      <c r="K46" s="36" t="e">
        <f t="shared" si="33"/>
        <v>#REF!</v>
      </c>
      <c r="L46" s="32">
        <f t="shared" si="33"/>
        <v>236500</v>
      </c>
      <c r="M46" s="32">
        <f t="shared" si="33"/>
        <v>236500</v>
      </c>
      <c r="N46" s="32">
        <f t="shared" si="33"/>
        <v>136033.9</v>
      </c>
      <c r="O46" s="61">
        <f t="shared" si="10"/>
        <v>57.51961945031713</v>
      </c>
    </row>
    <row r="47" spans="1:15" ht="29.25" customHeight="1" x14ac:dyDescent="0.25">
      <c r="A47" s="37" t="s">
        <v>13</v>
      </c>
      <c r="B47" s="34" t="s">
        <v>7</v>
      </c>
      <c r="C47" s="19">
        <v>0</v>
      </c>
      <c r="D47" s="19">
        <v>11</v>
      </c>
      <c r="E47" s="34" t="s">
        <v>92</v>
      </c>
      <c r="F47" s="19">
        <v>80040</v>
      </c>
      <c r="G47" s="19">
        <v>240</v>
      </c>
      <c r="H47" s="36" t="e">
        <f>#REF!</f>
        <v>#REF!</v>
      </c>
      <c r="I47" s="36" t="e">
        <f>#REF!</f>
        <v>#REF!</v>
      </c>
      <c r="J47" s="36" t="e">
        <f>#REF!</f>
        <v>#REF!</v>
      </c>
      <c r="K47" s="36" t="e">
        <f>#REF!</f>
        <v>#REF!</v>
      </c>
      <c r="L47" s="32">
        <v>236500</v>
      </c>
      <c r="M47" s="32">
        <v>236500</v>
      </c>
      <c r="N47" s="32">
        <v>136033.9</v>
      </c>
      <c r="O47" s="61">
        <f t="shared" si="10"/>
        <v>57.51961945031713</v>
      </c>
    </row>
    <row r="48" spans="1:15" ht="27.75" customHeight="1" x14ac:dyDescent="0.25">
      <c r="A48" s="37" t="s">
        <v>18</v>
      </c>
      <c r="B48" s="34" t="s">
        <v>7</v>
      </c>
      <c r="C48" s="19">
        <v>0</v>
      </c>
      <c r="D48" s="19">
        <v>11</v>
      </c>
      <c r="E48" s="34" t="s">
        <v>92</v>
      </c>
      <c r="F48" s="19">
        <v>80900</v>
      </c>
      <c r="G48" s="19"/>
      <c r="H48" s="36" t="e">
        <f t="shared" ref="H48:N49" si="34">H49</f>
        <v>#REF!</v>
      </c>
      <c r="I48" s="36" t="e">
        <f t="shared" si="34"/>
        <v>#REF!</v>
      </c>
      <c r="J48" s="36" t="e">
        <f t="shared" si="34"/>
        <v>#REF!</v>
      </c>
      <c r="K48" s="36" t="e">
        <f t="shared" si="34"/>
        <v>#REF!</v>
      </c>
      <c r="L48" s="32">
        <f t="shared" si="34"/>
        <v>638657</v>
      </c>
      <c r="M48" s="32">
        <f t="shared" si="34"/>
        <v>638657</v>
      </c>
      <c r="N48" s="32">
        <f t="shared" si="34"/>
        <v>491777.57</v>
      </c>
      <c r="O48" s="61">
        <f t="shared" si="10"/>
        <v>77.001828837701609</v>
      </c>
    </row>
    <row r="49" spans="1:15" ht="28.5" customHeight="1" x14ac:dyDescent="0.25">
      <c r="A49" s="37" t="s">
        <v>12</v>
      </c>
      <c r="B49" s="34" t="s">
        <v>7</v>
      </c>
      <c r="C49" s="19">
        <v>0</v>
      </c>
      <c r="D49" s="19">
        <v>11</v>
      </c>
      <c r="E49" s="34" t="s">
        <v>92</v>
      </c>
      <c r="F49" s="19">
        <v>80900</v>
      </c>
      <c r="G49" s="19">
        <v>200</v>
      </c>
      <c r="H49" s="36" t="e">
        <f t="shared" si="34"/>
        <v>#REF!</v>
      </c>
      <c r="I49" s="36" t="e">
        <f t="shared" si="34"/>
        <v>#REF!</v>
      </c>
      <c r="J49" s="36" t="e">
        <f t="shared" si="34"/>
        <v>#REF!</v>
      </c>
      <c r="K49" s="36" t="e">
        <f t="shared" si="34"/>
        <v>#REF!</v>
      </c>
      <c r="L49" s="32">
        <f t="shared" si="34"/>
        <v>638657</v>
      </c>
      <c r="M49" s="32">
        <f t="shared" si="34"/>
        <v>638657</v>
      </c>
      <c r="N49" s="32">
        <f t="shared" si="34"/>
        <v>491777.57</v>
      </c>
      <c r="O49" s="61">
        <f t="shared" si="10"/>
        <v>77.001828837701609</v>
      </c>
    </row>
    <row r="50" spans="1:15" ht="29.25" customHeight="1" x14ac:dyDescent="0.25">
      <c r="A50" s="37" t="s">
        <v>13</v>
      </c>
      <c r="B50" s="34" t="s">
        <v>7</v>
      </c>
      <c r="C50" s="19">
        <v>0</v>
      </c>
      <c r="D50" s="19">
        <v>11</v>
      </c>
      <c r="E50" s="34" t="s">
        <v>92</v>
      </c>
      <c r="F50" s="19">
        <v>80900</v>
      </c>
      <c r="G50" s="19">
        <v>240</v>
      </c>
      <c r="H50" s="36" t="e">
        <f>#REF!+#REF!</f>
        <v>#REF!</v>
      </c>
      <c r="I50" s="36" t="e">
        <f>#REF!+#REF!</f>
        <v>#REF!</v>
      </c>
      <c r="J50" s="36" t="e">
        <f>#REF!+#REF!</f>
        <v>#REF!</v>
      </c>
      <c r="K50" s="36" t="e">
        <f>#REF!+#REF!</f>
        <v>#REF!</v>
      </c>
      <c r="L50" s="32">
        <v>638657</v>
      </c>
      <c r="M50" s="32">
        <v>638657</v>
      </c>
      <c r="N50" s="32">
        <v>491777.57</v>
      </c>
      <c r="O50" s="61">
        <f t="shared" si="10"/>
        <v>77.001828837701609</v>
      </c>
    </row>
    <row r="51" spans="1:15" ht="18" customHeight="1" x14ac:dyDescent="0.25">
      <c r="A51" s="37" t="s">
        <v>73</v>
      </c>
      <c r="B51" s="34" t="s">
        <v>7</v>
      </c>
      <c r="C51" s="19">
        <v>0</v>
      </c>
      <c r="D51" s="19">
        <v>11</v>
      </c>
      <c r="E51" s="34" t="s">
        <v>92</v>
      </c>
      <c r="F51" s="19">
        <v>80910</v>
      </c>
      <c r="G51" s="19"/>
      <c r="H51" s="36" t="e">
        <f t="shared" ref="H51:N52" si="35">H52</f>
        <v>#REF!</v>
      </c>
      <c r="I51" s="36" t="e">
        <f t="shared" si="35"/>
        <v>#REF!</v>
      </c>
      <c r="J51" s="36" t="e">
        <f t="shared" si="35"/>
        <v>#REF!</v>
      </c>
      <c r="K51" s="36" t="e">
        <f t="shared" si="35"/>
        <v>#REF!</v>
      </c>
      <c r="L51" s="32">
        <f t="shared" si="35"/>
        <v>140000</v>
      </c>
      <c r="M51" s="32">
        <f t="shared" si="35"/>
        <v>140000</v>
      </c>
      <c r="N51" s="32">
        <f t="shared" si="35"/>
        <v>20000</v>
      </c>
      <c r="O51" s="61">
        <f t="shared" si="10"/>
        <v>14.285714285714285</v>
      </c>
    </row>
    <row r="52" spans="1:15" ht="29.25" customHeight="1" x14ac:dyDescent="0.25">
      <c r="A52" s="37" t="s">
        <v>12</v>
      </c>
      <c r="B52" s="34" t="s">
        <v>7</v>
      </c>
      <c r="C52" s="19">
        <v>0</v>
      </c>
      <c r="D52" s="19">
        <v>11</v>
      </c>
      <c r="E52" s="34" t="s">
        <v>92</v>
      </c>
      <c r="F52" s="19">
        <v>80910</v>
      </c>
      <c r="G52" s="19">
        <v>200</v>
      </c>
      <c r="H52" s="36" t="e">
        <f t="shared" si="35"/>
        <v>#REF!</v>
      </c>
      <c r="I52" s="36" t="e">
        <f t="shared" si="35"/>
        <v>#REF!</v>
      </c>
      <c r="J52" s="36" t="e">
        <f t="shared" si="35"/>
        <v>#REF!</v>
      </c>
      <c r="K52" s="36" t="e">
        <f t="shared" si="35"/>
        <v>#REF!</v>
      </c>
      <c r="L52" s="32">
        <f t="shared" si="35"/>
        <v>140000</v>
      </c>
      <c r="M52" s="32">
        <f t="shared" si="35"/>
        <v>140000</v>
      </c>
      <c r="N52" s="32">
        <f t="shared" si="35"/>
        <v>20000</v>
      </c>
      <c r="O52" s="61">
        <f t="shared" si="10"/>
        <v>14.285714285714285</v>
      </c>
    </row>
    <row r="53" spans="1:15" ht="30.75" customHeight="1" x14ac:dyDescent="0.25">
      <c r="A53" s="37" t="s">
        <v>13</v>
      </c>
      <c r="B53" s="34" t="s">
        <v>7</v>
      </c>
      <c r="C53" s="19">
        <v>0</v>
      </c>
      <c r="D53" s="19">
        <v>11</v>
      </c>
      <c r="E53" s="34" t="s">
        <v>92</v>
      </c>
      <c r="F53" s="19">
        <v>80910</v>
      </c>
      <c r="G53" s="19">
        <v>240</v>
      </c>
      <c r="H53" s="36" t="e">
        <f>#REF!</f>
        <v>#REF!</v>
      </c>
      <c r="I53" s="36" t="e">
        <f>#REF!</f>
        <v>#REF!</v>
      </c>
      <c r="J53" s="36" t="e">
        <f>#REF!</f>
        <v>#REF!</v>
      </c>
      <c r="K53" s="36" t="e">
        <f>#REF!</f>
        <v>#REF!</v>
      </c>
      <c r="L53" s="32">
        <v>140000</v>
      </c>
      <c r="M53" s="32">
        <v>140000</v>
      </c>
      <c r="N53" s="32">
        <v>20000</v>
      </c>
      <c r="O53" s="61">
        <f t="shared" si="10"/>
        <v>14.285714285714285</v>
      </c>
    </row>
    <row r="54" spans="1:15" ht="90.75" x14ac:dyDescent="0.25">
      <c r="A54" s="63" t="s">
        <v>96</v>
      </c>
      <c r="B54" s="34" t="s">
        <v>7</v>
      </c>
      <c r="C54" s="19">
        <v>0</v>
      </c>
      <c r="D54" s="19">
        <v>11</v>
      </c>
      <c r="E54" s="34" t="s">
        <v>92</v>
      </c>
      <c r="F54" s="19">
        <v>84310</v>
      </c>
      <c r="G54" s="19"/>
      <c r="H54" s="36" t="e">
        <f t="shared" ref="H54:N55" si="36">H55</f>
        <v>#REF!</v>
      </c>
      <c r="I54" s="36" t="e">
        <f t="shared" si="36"/>
        <v>#REF!</v>
      </c>
      <c r="J54" s="36" t="e">
        <f t="shared" si="36"/>
        <v>#REF!</v>
      </c>
      <c r="K54" s="36" t="e">
        <f t="shared" si="36"/>
        <v>#REF!</v>
      </c>
      <c r="L54" s="32">
        <f t="shared" si="36"/>
        <v>665000</v>
      </c>
      <c r="M54" s="32">
        <f t="shared" si="36"/>
        <v>665000</v>
      </c>
      <c r="N54" s="32">
        <f t="shared" si="36"/>
        <v>185736</v>
      </c>
      <c r="O54" s="61">
        <f t="shared" si="10"/>
        <v>27.930225563909772</v>
      </c>
    </row>
    <row r="55" spans="1:15" ht="30.75" customHeight="1" x14ac:dyDescent="0.25">
      <c r="A55" s="33" t="s">
        <v>12</v>
      </c>
      <c r="B55" s="34" t="s">
        <v>7</v>
      </c>
      <c r="C55" s="19">
        <v>0</v>
      </c>
      <c r="D55" s="19">
        <v>11</v>
      </c>
      <c r="E55" s="34" t="s">
        <v>92</v>
      </c>
      <c r="F55" s="19">
        <v>84310</v>
      </c>
      <c r="G55" s="19"/>
      <c r="H55" s="36" t="e">
        <f t="shared" si="36"/>
        <v>#REF!</v>
      </c>
      <c r="I55" s="36" t="e">
        <f t="shared" si="36"/>
        <v>#REF!</v>
      </c>
      <c r="J55" s="36" t="e">
        <f t="shared" si="36"/>
        <v>#REF!</v>
      </c>
      <c r="K55" s="36" t="e">
        <f t="shared" si="36"/>
        <v>#REF!</v>
      </c>
      <c r="L55" s="32">
        <f t="shared" si="36"/>
        <v>665000</v>
      </c>
      <c r="M55" s="32">
        <f t="shared" si="36"/>
        <v>665000</v>
      </c>
      <c r="N55" s="32">
        <f t="shared" si="36"/>
        <v>185736</v>
      </c>
      <c r="O55" s="61">
        <f t="shared" si="10"/>
        <v>27.930225563909772</v>
      </c>
    </row>
    <row r="56" spans="1:15" ht="30.75" customHeight="1" x14ac:dyDescent="0.25">
      <c r="A56" s="33" t="s">
        <v>13</v>
      </c>
      <c r="B56" s="34" t="s">
        <v>7</v>
      </c>
      <c r="C56" s="19">
        <v>0</v>
      </c>
      <c r="D56" s="19">
        <v>11</v>
      </c>
      <c r="E56" s="34" t="s">
        <v>92</v>
      </c>
      <c r="F56" s="19">
        <v>84310</v>
      </c>
      <c r="G56" s="19">
        <v>240</v>
      </c>
      <c r="H56" s="36" t="e">
        <f>#REF!+#REF!</f>
        <v>#REF!</v>
      </c>
      <c r="I56" s="36" t="e">
        <f>#REF!+#REF!</f>
        <v>#REF!</v>
      </c>
      <c r="J56" s="36" t="e">
        <f>#REF!+#REF!</f>
        <v>#REF!</v>
      </c>
      <c r="K56" s="36" t="e">
        <f>#REF!+#REF!</f>
        <v>#REF!</v>
      </c>
      <c r="L56" s="32">
        <v>665000</v>
      </c>
      <c r="M56" s="32">
        <v>665000</v>
      </c>
      <c r="N56" s="32">
        <v>185736</v>
      </c>
      <c r="O56" s="61">
        <f t="shared" si="10"/>
        <v>27.930225563909772</v>
      </c>
    </row>
    <row r="57" spans="1:15" ht="50.25" customHeight="1" x14ac:dyDescent="0.25">
      <c r="A57" s="31" t="s">
        <v>122</v>
      </c>
      <c r="B57" s="27" t="s">
        <v>7</v>
      </c>
      <c r="C57" s="28">
        <v>1</v>
      </c>
      <c r="D57" s="28"/>
      <c r="E57" s="28"/>
      <c r="F57" s="28"/>
      <c r="G57" s="28"/>
      <c r="H57" s="29" t="e">
        <f t="shared" ref="H57:N64" si="37">H58</f>
        <v>#REF!</v>
      </c>
      <c r="I57" s="29" t="e">
        <f t="shared" si="37"/>
        <v>#REF!</v>
      </c>
      <c r="J57" s="29" t="e">
        <f t="shared" si="37"/>
        <v>#REF!</v>
      </c>
      <c r="K57" s="29" t="e">
        <f t="shared" si="37"/>
        <v>#REF!</v>
      </c>
      <c r="L57" s="30">
        <f t="shared" si="37"/>
        <v>3657755</v>
      </c>
      <c r="M57" s="30">
        <f t="shared" si="37"/>
        <v>3657755</v>
      </c>
      <c r="N57" s="30">
        <f t="shared" si="37"/>
        <v>2629876.96</v>
      </c>
      <c r="O57" s="60">
        <f t="shared" si="10"/>
        <v>71.898663524484277</v>
      </c>
    </row>
    <row r="58" spans="1:15" ht="62.25" customHeight="1" x14ac:dyDescent="0.25">
      <c r="A58" s="26" t="s">
        <v>123</v>
      </c>
      <c r="B58" s="27" t="s">
        <v>7</v>
      </c>
      <c r="C58" s="28">
        <v>1</v>
      </c>
      <c r="D58" s="28">
        <v>11</v>
      </c>
      <c r="E58" s="28"/>
      <c r="F58" s="28"/>
      <c r="G58" s="28"/>
      <c r="H58" s="29" t="e">
        <f t="shared" si="37"/>
        <v>#REF!</v>
      </c>
      <c r="I58" s="29" t="e">
        <f t="shared" si="37"/>
        <v>#REF!</v>
      </c>
      <c r="J58" s="29" t="e">
        <f t="shared" si="37"/>
        <v>#REF!</v>
      </c>
      <c r="K58" s="29" t="e">
        <f t="shared" si="37"/>
        <v>#REF!</v>
      </c>
      <c r="L58" s="32">
        <f t="shared" si="37"/>
        <v>3657755</v>
      </c>
      <c r="M58" s="32">
        <f t="shared" si="37"/>
        <v>3657755</v>
      </c>
      <c r="N58" s="32">
        <f t="shared" si="37"/>
        <v>2629876.96</v>
      </c>
      <c r="O58" s="61">
        <f t="shared" si="10"/>
        <v>71.898663524484277</v>
      </c>
    </row>
    <row r="59" spans="1:15" ht="15.75" x14ac:dyDescent="0.25">
      <c r="A59" s="31" t="s">
        <v>9</v>
      </c>
      <c r="B59" s="27" t="s">
        <v>7</v>
      </c>
      <c r="C59" s="28">
        <v>1</v>
      </c>
      <c r="D59" s="28">
        <v>11</v>
      </c>
      <c r="E59" s="27" t="s">
        <v>8</v>
      </c>
      <c r="F59" s="28"/>
      <c r="G59" s="28"/>
      <c r="H59" s="29" t="e">
        <f t="shared" ref="H59" si="38">H63+H60+H66</f>
        <v>#REF!</v>
      </c>
      <c r="I59" s="29" t="e">
        <f>I63+I60+I66</f>
        <v>#REF!</v>
      </c>
      <c r="J59" s="29" t="e">
        <f t="shared" ref="J59:L59" si="39">J63+J60+J66</f>
        <v>#REF!</v>
      </c>
      <c r="K59" s="29" t="e">
        <f>K63+K60+K66</f>
        <v>#REF!</v>
      </c>
      <c r="L59" s="32">
        <f t="shared" si="39"/>
        <v>3657755</v>
      </c>
      <c r="M59" s="32">
        <f t="shared" ref="M59:N59" si="40">M63+M60+M66</f>
        <v>3657755</v>
      </c>
      <c r="N59" s="32">
        <f t="shared" si="40"/>
        <v>2629876.96</v>
      </c>
      <c r="O59" s="61">
        <f t="shared" si="10"/>
        <v>71.898663524484277</v>
      </c>
    </row>
    <row r="60" spans="1:15" ht="34.5" customHeight="1" x14ac:dyDescent="0.25">
      <c r="A60" s="33" t="s">
        <v>171</v>
      </c>
      <c r="B60" s="34" t="s">
        <v>7</v>
      </c>
      <c r="C60" s="19">
        <v>1</v>
      </c>
      <c r="D60" s="19">
        <v>11</v>
      </c>
      <c r="E60" s="34" t="s">
        <v>8</v>
      </c>
      <c r="F60" s="19">
        <v>18640</v>
      </c>
      <c r="G60" s="19"/>
      <c r="H60" s="36" t="e">
        <f t="shared" ref="H60:N61" si="41">H61</f>
        <v>#REF!</v>
      </c>
      <c r="I60" s="36" t="e">
        <f>I61</f>
        <v>#REF!</v>
      </c>
      <c r="J60" s="36" t="e">
        <f t="shared" si="41"/>
        <v>#REF!</v>
      </c>
      <c r="K60" s="36" t="e">
        <f>K61</f>
        <v>#REF!</v>
      </c>
      <c r="L60" s="32">
        <f t="shared" si="41"/>
        <v>92788</v>
      </c>
      <c r="M60" s="32">
        <f t="shared" si="41"/>
        <v>92788</v>
      </c>
      <c r="N60" s="32">
        <f t="shared" si="41"/>
        <v>92788</v>
      </c>
      <c r="O60" s="61">
        <f t="shared" si="10"/>
        <v>100</v>
      </c>
    </row>
    <row r="61" spans="1:15" ht="32.25" customHeight="1" x14ac:dyDescent="0.25">
      <c r="A61" s="37" t="s">
        <v>16</v>
      </c>
      <c r="B61" s="34" t="s">
        <v>7</v>
      </c>
      <c r="C61" s="19">
        <v>1</v>
      </c>
      <c r="D61" s="19">
        <v>11</v>
      </c>
      <c r="E61" s="34" t="s">
        <v>8</v>
      </c>
      <c r="F61" s="19">
        <v>18640</v>
      </c>
      <c r="G61" s="19">
        <v>600</v>
      </c>
      <c r="H61" s="36" t="e">
        <f t="shared" si="41"/>
        <v>#REF!</v>
      </c>
      <c r="I61" s="36" t="e">
        <f>I62</f>
        <v>#REF!</v>
      </c>
      <c r="J61" s="36" t="e">
        <f t="shared" si="41"/>
        <v>#REF!</v>
      </c>
      <c r="K61" s="36" t="e">
        <f>K62</f>
        <v>#REF!</v>
      </c>
      <c r="L61" s="32">
        <f t="shared" si="41"/>
        <v>92788</v>
      </c>
      <c r="M61" s="32">
        <f t="shared" si="41"/>
        <v>92788</v>
      </c>
      <c r="N61" s="32">
        <f t="shared" si="41"/>
        <v>92788</v>
      </c>
      <c r="O61" s="61">
        <f t="shared" si="10"/>
        <v>100</v>
      </c>
    </row>
    <row r="62" spans="1:15" ht="15.75" x14ac:dyDescent="0.25">
      <c r="A62" s="37" t="s">
        <v>17</v>
      </c>
      <c r="B62" s="34" t="s">
        <v>7</v>
      </c>
      <c r="C62" s="19">
        <v>1</v>
      </c>
      <c r="D62" s="19">
        <v>11</v>
      </c>
      <c r="E62" s="34" t="s">
        <v>8</v>
      </c>
      <c r="F62" s="19">
        <v>18640</v>
      </c>
      <c r="G62" s="19">
        <v>610</v>
      </c>
      <c r="H62" s="36" t="e">
        <f>#REF!+#REF!</f>
        <v>#REF!</v>
      </c>
      <c r="I62" s="36" t="e">
        <f>#REF!</f>
        <v>#REF!</v>
      </c>
      <c r="J62" s="36" t="e">
        <f>H62+I62</f>
        <v>#REF!</v>
      </c>
      <c r="K62" s="36" t="e">
        <f>#REF!</f>
        <v>#REF!</v>
      </c>
      <c r="L62" s="32">
        <v>92788</v>
      </c>
      <c r="M62" s="32">
        <v>92788</v>
      </c>
      <c r="N62" s="32">
        <v>92788</v>
      </c>
      <c r="O62" s="61">
        <f t="shared" si="10"/>
        <v>100</v>
      </c>
    </row>
    <row r="63" spans="1:15" ht="33.75" customHeight="1" x14ac:dyDescent="0.25">
      <c r="A63" s="40" t="s">
        <v>124</v>
      </c>
      <c r="B63" s="34" t="s">
        <v>7</v>
      </c>
      <c r="C63" s="19">
        <v>1</v>
      </c>
      <c r="D63" s="19">
        <v>11</v>
      </c>
      <c r="E63" s="34" t="s">
        <v>8</v>
      </c>
      <c r="F63" s="19">
        <v>80710</v>
      </c>
      <c r="G63" s="19"/>
      <c r="H63" s="36" t="e">
        <f t="shared" si="37"/>
        <v>#REF!</v>
      </c>
      <c r="I63" s="36" t="e">
        <f t="shared" si="37"/>
        <v>#REF!</v>
      </c>
      <c r="J63" s="36" t="e">
        <f t="shared" si="37"/>
        <v>#REF!</v>
      </c>
      <c r="K63" s="36" t="e">
        <f t="shared" si="37"/>
        <v>#REF!</v>
      </c>
      <c r="L63" s="32">
        <f t="shared" si="37"/>
        <v>3541770</v>
      </c>
      <c r="M63" s="32">
        <f t="shared" si="37"/>
        <v>3541770</v>
      </c>
      <c r="N63" s="32">
        <f t="shared" si="37"/>
        <v>2517151.96</v>
      </c>
      <c r="O63" s="61">
        <f t="shared" si="10"/>
        <v>71.070452344449237</v>
      </c>
    </row>
    <row r="64" spans="1:15" ht="28.5" customHeight="1" x14ac:dyDescent="0.25">
      <c r="A64" s="37" t="s">
        <v>16</v>
      </c>
      <c r="B64" s="34" t="s">
        <v>7</v>
      </c>
      <c r="C64" s="19">
        <v>1</v>
      </c>
      <c r="D64" s="19">
        <v>11</v>
      </c>
      <c r="E64" s="34" t="s">
        <v>8</v>
      </c>
      <c r="F64" s="19">
        <v>80710</v>
      </c>
      <c r="G64" s="19">
        <v>600</v>
      </c>
      <c r="H64" s="36" t="e">
        <f t="shared" si="37"/>
        <v>#REF!</v>
      </c>
      <c r="I64" s="36" t="e">
        <f t="shared" si="37"/>
        <v>#REF!</v>
      </c>
      <c r="J64" s="36" t="e">
        <f t="shared" si="37"/>
        <v>#REF!</v>
      </c>
      <c r="K64" s="36" t="e">
        <f t="shared" si="37"/>
        <v>#REF!</v>
      </c>
      <c r="L64" s="32">
        <f t="shared" si="37"/>
        <v>3541770</v>
      </c>
      <c r="M64" s="32">
        <f t="shared" si="37"/>
        <v>3541770</v>
      </c>
      <c r="N64" s="32">
        <f t="shared" si="37"/>
        <v>2517151.96</v>
      </c>
      <c r="O64" s="61">
        <f t="shared" si="10"/>
        <v>71.070452344449237</v>
      </c>
    </row>
    <row r="65" spans="1:15" ht="15.75" x14ac:dyDescent="0.25">
      <c r="A65" s="37" t="s">
        <v>17</v>
      </c>
      <c r="B65" s="34" t="s">
        <v>7</v>
      </c>
      <c r="C65" s="19">
        <v>1</v>
      </c>
      <c r="D65" s="19">
        <v>11</v>
      </c>
      <c r="E65" s="34" t="s">
        <v>8</v>
      </c>
      <c r="F65" s="19">
        <v>80710</v>
      </c>
      <c r="G65" s="19">
        <v>610</v>
      </c>
      <c r="H65" s="36" t="e">
        <f>#REF!</f>
        <v>#REF!</v>
      </c>
      <c r="I65" s="36" t="e">
        <f>#REF!</f>
        <v>#REF!</v>
      </c>
      <c r="J65" s="36" t="e">
        <f>#REF!</f>
        <v>#REF!</v>
      </c>
      <c r="K65" s="36" t="e">
        <f>#REF!</f>
        <v>#REF!</v>
      </c>
      <c r="L65" s="32">
        <v>3541770</v>
      </c>
      <c r="M65" s="32">
        <v>3541770</v>
      </c>
      <c r="N65" s="32">
        <v>2517151.96</v>
      </c>
      <c r="O65" s="61">
        <f t="shared" si="10"/>
        <v>71.070452344449237</v>
      </c>
    </row>
    <row r="66" spans="1:15" ht="28.5" customHeight="1" x14ac:dyDescent="0.25">
      <c r="A66" s="33" t="s">
        <v>171</v>
      </c>
      <c r="B66" s="34" t="s">
        <v>7</v>
      </c>
      <c r="C66" s="19">
        <v>1</v>
      </c>
      <c r="D66" s="19">
        <v>11</v>
      </c>
      <c r="E66" s="34" t="s">
        <v>8</v>
      </c>
      <c r="F66" s="19">
        <v>83370</v>
      </c>
      <c r="G66" s="19"/>
      <c r="H66" s="36" t="e">
        <f t="shared" ref="H66:N67" si="42">H67</f>
        <v>#REF!</v>
      </c>
      <c r="I66" s="36" t="e">
        <f>I67</f>
        <v>#REF!</v>
      </c>
      <c r="J66" s="36" t="e">
        <f t="shared" si="42"/>
        <v>#REF!</v>
      </c>
      <c r="K66" s="36" t="e">
        <f>K67</f>
        <v>#REF!</v>
      </c>
      <c r="L66" s="32">
        <f t="shared" si="42"/>
        <v>23197</v>
      </c>
      <c r="M66" s="32">
        <f t="shared" si="42"/>
        <v>23197</v>
      </c>
      <c r="N66" s="32">
        <f t="shared" si="42"/>
        <v>19937</v>
      </c>
      <c r="O66" s="61">
        <f t="shared" si="10"/>
        <v>85.946458593783674</v>
      </c>
    </row>
    <row r="67" spans="1:15" ht="36" customHeight="1" x14ac:dyDescent="0.25">
      <c r="A67" s="33" t="s">
        <v>16</v>
      </c>
      <c r="B67" s="34" t="s">
        <v>7</v>
      </c>
      <c r="C67" s="19">
        <v>1</v>
      </c>
      <c r="D67" s="19">
        <v>11</v>
      </c>
      <c r="E67" s="34" t="s">
        <v>8</v>
      </c>
      <c r="F67" s="19">
        <v>83370</v>
      </c>
      <c r="G67" s="19">
        <v>600</v>
      </c>
      <c r="H67" s="36" t="e">
        <f t="shared" si="42"/>
        <v>#REF!</v>
      </c>
      <c r="I67" s="36" t="e">
        <f>I68</f>
        <v>#REF!</v>
      </c>
      <c r="J67" s="36" t="e">
        <f t="shared" si="42"/>
        <v>#REF!</v>
      </c>
      <c r="K67" s="36" t="e">
        <f>K68</f>
        <v>#REF!</v>
      </c>
      <c r="L67" s="32">
        <f t="shared" si="42"/>
        <v>23197</v>
      </c>
      <c r="M67" s="32">
        <f t="shared" si="42"/>
        <v>23197</v>
      </c>
      <c r="N67" s="32">
        <f t="shared" si="42"/>
        <v>19937</v>
      </c>
      <c r="O67" s="61">
        <f t="shared" si="10"/>
        <v>85.946458593783674</v>
      </c>
    </row>
    <row r="68" spans="1:15" ht="15.75" x14ac:dyDescent="0.25">
      <c r="A68" s="33" t="s">
        <v>17</v>
      </c>
      <c r="B68" s="34" t="s">
        <v>7</v>
      </c>
      <c r="C68" s="19">
        <v>1</v>
      </c>
      <c r="D68" s="19">
        <v>11</v>
      </c>
      <c r="E68" s="34" t="s">
        <v>8</v>
      </c>
      <c r="F68" s="19">
        <v>83370</v>
      </c>
      <c r="G68" s="19">
        <v>610</v>
      </c>
      <c r="H68" s="36" t="e">
        <f>#REF!+#REF!</f>
        <v>#REF!</v>
      </c>
      <c r="I68" s="36" t="e">
        <f>#REF!</f>
        <v>#REF!</v>
      </c>
      <c r="J68" s="36" t="e">
        <f>H68+I68</f>
        <v>#REF!</v>
      </c>
      <c r="K68" s="36" t="e">
        <f>#REF!</f>
        <v>#REF!</v>
      </c>
      <c r="L68" s="32">
        <v>23197</v>
      </c>
      <c r="M68" s="32">
        <v>23197</v>
      </c>
      <c r="N68" s="32">
        <v>19937</v>
      </c>
      <c r="O68" s="61">
        <f t="shared" si="10"/>
        <v>85.946458593783674</v>
      </c>
    </row>
    <row r="69" spans="1:15" ht="63" customHeight="1" x14ac:dyDescent="0.25">
      <c r="A69" s="31" t="s">
        <v>125</v>
      </c>
      <c r="B69" s="27" t="s">
        <v>7</v>
      </c>
      <c r="C69" s="28">
        <v>2</v>
      </c>
      <c r="D69" s="28"/>
      <c r="E69" s="28"/>
      <c r="F69" s="28"/>
      <c r="G69" s="28"/>
      <c r="H69" s="29" t="e">
        <f>#REF!+H70+H82</f>
        <v>#REF!</v>
      </c>
      <c r="I69" s="29" t="e">
        <f>#REF!+I70+I82</f>
        <v>#REF!</v>
      </c>
      <c r="J69" s="29" t="e">
        <f>#REF!+J70+J82</f>
        <v>#REF!</v>
      </c>
      <c r="K69" s="29" t="e">
        <f>#REF!+K70+K82</f>
        <v>#REF!</v>
      </c>
      <c r="L69" s="30">
        <f>L70+L82</f>
        <v>3560460</v>
      </c>
      <c r="M69" s="30">
        <f t="shared" ref="M69:N69" si="43">M70+M82</f>
        <v>3560460</v>
      </c>
      <c r="N69" s="30">
        <f t="shared" si="43"/>
        <v>2389129.7199999997</v>
      </c>
      <c r="O69" s="60">
        <f t="shared" si="10"/>
        <v>67.101714946945052</v>
      </c>
    </row>
    <row r="70" spans="1:15" ht="45.75" customHeight="1" x14ac:dyDescent="0.25">
      <c r="A70" s="41" t="s">
        <v>126</v>
      </c>
      <c r="B70" s="27" t="s">
        <v>7</v>
      </c>
      <c r="C70" s="28">
        <v>2</v>
      </c>
      <c r="D70" s="28">
        <v>22</v>
      </c>
      <c r="E70" s="34"/>
      <c r="F70" s="19"/>
      <c r="G70" s="19"/>
      <c r="H70" s="36" t="e">
        <f t="shared" ref="H70:N70" si="44">H71</f>
        <v>#REF!</v>
      </c>
      <c r="I70" s="36" t="e">
        <f t="shared" si="44"/>
        <v>#REF!</v>
      </c>
      <c r="J70" s="36" t="e">
        <f t="shared" si="44"/>
        <v>#REF!</v>
      </c>
      <c r="K70" s="36" t="e">
        <f t="shared" si="44"/>
        <v>#REF!</v>
      </c>
      <c r="L70" s="32">
        <f t="shared" si="44"/>
        <v>2952470</v>
      </c>
      <c r="M70" s="32">
        <f t="shared" si="44"/>
        <v>2952470</v>
      </c>
      <c r="N70" s="32">
        <f t="shared" si="44"/>
        <v>1933137.22</v>
      </c>
      <c r="O70" s="61">
        <f t="shared" si="10"/>
        <v>65.475253601222022</v>
      </c>
    </row>
    <row r="71" spans="1:15" ht="15.75" x14ac:dyDescent="0.25">
      <c r="A71" s="31" t="s">
        <v>9</v>
      </c>
      <c r="B71" s="27" t="s">
        <v>7</v>
      </c>
      <c r="C71" s="28">
        <v>2</v>
      </c>
      <c r="D71" s="28">
        <v>22</v>
      </c>
      <c r="E71" s="27" t="s">
        <v>8</v>
      </c>
      <c r="F71" s="19"/>
      <c r="G71" s="19"/>
      <c r="H71" s="36" t="e">
        <f t="shared" ref="H71" si="45">H72+H79</f>
        <v>#REF!</v>
      </c>
      <c r="I71" s="36" t="e">
        <f t="shared" ref="I71:J71" si="46">I72+I79</f>
        <v>#REF!</v>
      </c>
      <c r="J71" s="36" t="e">
        <f t="shared" si="46"/>
        <v>#REF!</v>
      </c>
      <c r="K71" s="36" t="e">
        <f t="shared" ref="K71:L71" si="47">K72+K79</f>
        <v>#REF!</v>
      </c>
      <c r="L71" s="32">
        <f t="shared" si="47"/>
        <v>2952470</v>
      </c>
      <c r="M71" s="32">
        <f t="shared" ref="M71:N71" si="48">M72+M79</f>
        <v>2952470</v>
      </c>
      <c r="N71" s="32">
        <f t="shared" si="48"/>
        <v>1933137.22</v>
      </c>
      <c r="O71" s="61">
        <f t="shared" si="10"/>
        <v>65.475253601222022</v>
      </c>
    </row>
    <row r="72" spans="1:15" ht="17.25" customHeight="1" x14ac:dyDescent="0.25">
      <c r="A72" s="40" t="s">
        <v>98</v>
      </c>
      <c r="B72" s="34" t="s">
        <v>7</v>
      </c>
      <c r="C72" s="19">
        <v>2</v>
      </c>
      <c r="D72" s="19">
        <v>22</v>
      </c>
      <c r="E72" s="34" t="s">
        <v>8</v>
      </c>
      <c r="F72" s="19">
        <v>80700</v>
      </c>
      <c r="G72" s="19"/>
      <c r="H72" s="36" t="e">
        <f t="shared" ref="H72" si="49">H73+H75+H77</f>
        <v>#REF!</v>
      </c>
      <c r="I72" s="36" t="e">
        <f t="shared" ref="I72:J72" si="50">I73+I75+I77</f>
        <v>#REF!</v>
      </c>
      <c r="J72" s="36" t="e">
        <f t="shared" si="50"/>
        <v>#REF!</v>
      </c>
      <c r="K72" s="36" t="e">
        <f t="shared" ref="K72:L72" si="51">K73+K75+K77</f>
        <v>#REF!</v>
      </c>
      <c r="L72" s="32">
        <f t="shared" si="51"/>
        <v>2951870</v>
      </c>
      <c r="M72" s="32">
        <f t="shared" ref="M72:N72" si="52">M73+M75+M77</f>
        <v>2951870</v>
      </c>
      <c r="N72" s="32">
        <f t="shared" si="52"/>
        <v>1933137.22</v>
      </c>
      <c r="O72" s="61">
        <f t="shared" si="10"/>
        <v>65.488562165678019</v>
      </c>
    </row>
    <row r="73" spans="1:15" ht="75.75" x14ac:dyDescent="0.25">
      <c r="A73" s="37" t="s">
        <v>37</v>
      </c>
      <c r="B73" s="34" t="s">
        <v>7</v>
      </c>
      <c r="C73" s="19">
        <v>2</v>
      </c>
      <c r="D73" s="19">
        <v>22</v>
      </c>
      <c r="E73" s="34" t="s">
        <v>8</v>
      </c>
      <c r="F73" s="19">
        <v>80700</v>
      </c>
      <c r="G73" s="19">
        <v>100</v>
      </c>
      <c r="H73" s="36" t="e">
        <f t="shared" ref="H73:N73" si="53">H74</f>
        <v>#REF!</v>
      </c>
      <c r="I73" s="36" t="e">
        <f t="shared" si="53"/>
        <v>#REF!</v>
      </c>
      <c r="J73" s="36" t="e">
        <f t="shared" si="53"/>
        <v>#REF!</v>
      </c>
      <c r="K73" s="36" t="e">
        <f t="shared" si="53"/>
        <v>#REF!</v>
      </c>
      <c r="L73" s="32">
        <f t="shared" si="53"/>
        <v>2277800</v>
      </c>
      <c r="M73" s="32">
        <f t="shared" si="53"/>
        <v>2277800</v>
      </c>
      <c r="N73" s="32">
        <f t="shared" si="53"/>
        <v>1593786.68</v>
      </c>
      <c r="O73" s="61">
        <f t="shared" si="10"/>
        <v>69.970439898147333</v>
      </c>
    </row>
    <row r="74" spans="1:15" ht="19.5" customHeight="1" x14ac:dyDescent="0.25">
      <c r="A74" s="37" t="s">
        <v>38</v>
      </c>
      <c r="B74" s="34" t="s">
        <v>7</v>
      </c>
      <c r="C74" s="19">
        <v>2</v>
      </c>
      <c r="D74" s="19">
        <v>22</v>
      </c>
      <c r="E74" s="34" t="s">
        <v>8</v>
      </c>
      <c r="F74" s="19">
        <v>80700</v>
      </c>
      <c r="G74" s="19">
        <v>110</v>
      </c>
      <c r="H74" s="36" t="e">
        <f>#REF!</f>
        <v>#REF!</v>
      </c>
      <c r="I74" s="36" t="e">
        <f>#REF!</f>
        <v>#REF!</v>
      </c>
      <c r="J74" s="36" t="e">
        <f>#REF!</f>
        <v>#REF!</v>
      </c>
      <c r="K74" s="36" t="e">
        <f>#REF!</f>
        <v>#REF!</v>
      </c>
      <c r="L74" s="32">
        <v>2277800</v>
      </c>
      <c r="M74" s="32">
        <v>2277800</v>
      </c>
      <c r="N74" s="32">
        <v>1593786.68</v>
      </c>
      <c r="O74" s="61">
        <f t="shared" si="10"/>
        <v>69.970439898147333</v>
      </c>
    </row>
    <row r="75" spans="1:15" ht="27.75" customHeight="1" x14ac:dyDescent="0.25">
      <c r="A75" s="37" t="s">
        <v>12</v>
      </c>
      <c r="B75" s="34" t="s">
        <v>7</v>
      </c>
      <c r="C75" s="19">
        <v>2</v>
      </c>
      <c r="D75" s="19">
        <v>22</v>
      </c>
      <c r="E75" s="34" t="s">
        <v>8</v>
      </c>
      <c r="F75" s="19">
        <v>80700</v>
      </c>
      <c r="G75" s="19">
        <v>200</v>
      </c>
      <c r="H75" s="36" t="e">
        <f t="shared" ref="H75:N75" si="54">H76</f>
        <v>#REF!</v>
      </c>
      <c r="I75" s="36" t="e">
        <f t="shared" si="54"/>
        <v>#REF!</v>
      </c>
      <c r="J75" s="36" t="e">
        <f t="shared" si="54"/>
        <v>#REF!</v>
      </c>
      <c r="K75" s="36" t="e">
        <f t="shared" si="54"/>
        <v>#REF!</v>
      </c>
      <c r="L75" s="32">
        <f t="shared" si="54"/>
        <v>660070</v>
      </c>
      <c r="M75" s="32">
        <f t="shared" si="54"/>
        <v>660070</v>
      </c>
      <c r="N75" s="32">
        <f t="shared" si="54"/>
        <v>339131.54</v>
      </c>
      <c r="O75" s="61">
        <f t="shared" si="10"/>
        <v>51.378117472389285</v>
      </c>
    </row>
    <row r="76" spans="1:15" ht="34.5" customHeight="1" x14ac:dyDescent="0.25">
      <c r="A76" s="37" t="s">
        <v>13</v>
      </c>
      <c r="B76" s="34" t="s">
        <v>7</v>
      </c>
      <c r="C76" s="19">
        <v>2</v>
      </c>
      <c r="D76" s="19">
        <v>22</v>
      </c>
      <c r="E76" s="34" t="s">
        <v>8</v>
      </c>
      <c r="F76" s="19">
        <v>80700</v>
      </c>
      <c r="G76" s="19">
        <v>240</v>
      </c>
      <c r="H76" s="36" t="e">
        <f>#REF!</f>
        <v>#REF!</v>
      </c>
      <c r="I76" s="36" t="e">
        <f>#REF!</f>
        <v>#REF!</v>
      </c>
      <c r="J76" s="36" t="e">
        <f>#REF!</f>
        <v>#REF!</v>
      </c>
      <c r="K76" s="36" t="e">
        <f>#REF!</f>
        <v>#REF!</v>
      </c>
      <c r="L76" s="32">
        <v>660070</v>
      </c>
      <c r="M76" s="32">
        <v>660070</v>
      </c>
      <c r="N76" s="32">
        <v>339131.54</v>
      </c>
      <c r="O76" s="61">
        <f t="shared" si="10"/>
        <v>51.378117472389285</v>
      </c>
    </row>
    <row r="77" spans="1:15" ht="15.75" x14ac:dyDescent="0.25">
      <c r="A77" s="38" t="s">
        <v>14</v>
      </c>
      <c r="B77" s="34" t="s">
        <v>7</v>
      </c>
      <c r="C77" s="19">
        <v>2</v>
      </c>
      <c r="D77" s="19">
        <v>22</v>
      </c>
      <c r="E77" s="34" t="s">
        <v>8</v>
      </c>
      <c r="F77" s="19">
        <v>80700</v>
      </c>
      <c r="G77" s="19">
        <v>800</v>
      </c>
      <c r="H77" s="36" t="e">
        <f t="shared" ref="H77:N77" si="55">H78</f>
        <v>#REF!</v>
      </c>
      <c r="I77" s="36" t="e">
        <f t="shared" si="55"/>
        <v>#REF!</v>
      </c>
      <c r="J77" s="36" t="e">
        <f t="shared" si="55"/>
        <v>#REF!</v>
      </c>
      <c r="K77" s="36" t="e">
        <f t="shared" si="55"/>
        <v>#REF!</v>
      </c>
      <c r="L77" s="32">
        <f t="shared" si="55"/>
        <v>14000</v>
      </c>
      <c r="M77" s="32">
        <f t="shared" si="55"/>
        <v>14000</v>
      </c>
      <c r="N77" s="32">
        <f t="shared" si="55"/>
        <v>219</v>
      </c>
      <c r="O77" s="61">
        <f t="shared" si="10"/>
        <v>1.5642857142857143</v>
      </c>
    </row>
    <row r="78" spans="1:15" ht="15.75" x14ac:dyDescent="0.25">
      <c r="A78" s="37" t="s">
        <v>15</v>
      </c>
      <c r="B78" s="34" t="s">
        <v>7</v>
      </c>
      <c r="C78" s="19">
        <v>2</v>
      </c>
      <c r="D78" s="19">
        <v>22</v>
      </c>
      <c r="E78" s="34" t="s">
        <v>8</v>
      </c>
      <c r="F78" s="19">
        <v>80700</v>
      </c>
      <c r="G78" s="19">
        <v>850</v>
      </c>
      <c r="H78" s="36" t="e">
        <f>#REF!</f>
        <v>#REF!</v>
      </c>
      <c r="I78" s="36" t="e">
        <f>#REF!</f>
        <v>#REF!</v>
      </c>
      <c r="J78" s="36" t="e">
        <f>#REF!</f>
        <v>#REF!</v>
      </c>
      <c r="K78" s="36" t="e">
        <f>#REF!</f>
        <v>#REF!</v>
      </c>
      <c r="L78" s="32">
        <v>14000</v>
      </c>
      <c r="M78" s="32">
        <v>14000</v>
      </c>
      <c r="N78" s="32">
        <v>219</v>
      </c>
      <c r="O78" s="61">
        <f t="shared" ref="O78:O141" si="56">N78/M78*100</f>
        <v>1.5642857142857143</v>
      </c>
    </row>
    <row r="79" spans="1:15" ht="18" customHeight="1" x14ac:dyDescent="0.25">
      <c r="A79" s="40" t="s">
        <v>97</v>
      </c>
      <c r="B79" s="34" t="s">
        <v>7</v>
      </c>
      <c r="C79" s="19">
        <v>2</v>
      </c>
      <c r="D79" s="19">
        <v>22</v>
      </c>
      <c r="E79" s="34" t="s">
        <v>8</v>
      </c>
      <c r="F79" s="19">
        <v>81200</v>
      </c>
      <c r="G79" s="19"/>
      <c r="H79" s="36" t="e">
        <f t="shared" ref="H79:N80" si="57">H80</f>
        <v>#REF!</v>
      </c>
      <c r="I79" s="36" t="e">
        <f t="shared" si="57"/>
        <v>#REF!</v>
      </c>
      <c r="J79" s="36" t="e">
        <f t="shared" si="57"/>
        <v>#REF!</v>
      </c>
      <c r="K79" s="36" t="e">
        <f t="shared" si="57"/>
        <v>#REF!</v>
      </c>
      <c r="L79" s="32">
        <f t="shared" si="57"/>
        <v>600</v>
      </c>
      <c r="M79" s="32">
        <f t="shared" si="57"/>
        <v>600</v>
      </c>
      <c r="N79" s="32">
        <f t="shared" si="57"/>
        <v>0</v>
      </c>
      <c r="O79" s="61">
        <f t="shared" si="56"/>
        <v>0</v>
      </c>
    </row>
    <row r="80" spans="1:15" ht="28.5" customHeight="1" x14ac:dyDescent="0.25">
      <c r="A80" s="33" t="s">
        <v>12</v>
      </c>
      <c r="B80" s="34" t="s">
        <v>7</v>
      </c>
      <c r="C80" s="19">
        <v>2</v>
      </c>
      <c r="D80" s="19">
        <v>22</v>
      </c>
      <c r="E80" s="34" t="s">
        <v>8</v>
      </c>
      <c r="F80" s="19">
        <v>81200</v>
      </c>
      <c r="G80" s="19">
        <v>200</v>
      </c>
      <c r="H80" s="36" t="e">
        <f t="shared" si="57"/>
        <v>#REF!</v>
      </c>
      <c r="I80" s="36" t="e">
        <f t="shared" si="57"/>
        <v>#REF!</v>
      </c>
      <c r="J80" s="36" t="e">
        <f t="shared" si="57"/>
        <v>#REF!</v>
      </c>
      <c r="K80" s="36" t="e">
        <f t="shared" si="57"/>
        <v>#REF!</v>
      </c>
      <c r="L80" s="32">
        <f t="shared" si="57"/>
        <v>600</v>
      </c>
      <c r="M80" s="32">
        <f t="shared" si="57"/>
        <v>600</v>
      </c>
      <c r="N80" s="32">
        <f t="shared" si="57"/>
        <v>0</v>
      </c>
      <c r="O80" s="61">
        <f t="shared" si="56"/>
        <v>0</v>
      </c>
    </row>
    <row r="81" spans="1:15" ht="30.75" customHeight="1" x14ac:dyDescent="0.25">
      <c r="A81" s="33" t="s">
        <v>13</v>
      </c>
      <c r="B81" s="34" t="s">
        <v>7</v>
      </c>
      <c r="C81" s="19">
        <v>2</v>
      </c>
      <c r="D81" s="19">
        <v>22</v>
      </c>
      <c r="E81" s="34" t="s">
        <v>8</v>
      </c>
      <c r="F81" s="19">
        <v>81200</v>
      </c>
      <c r="G81" s="19">
        <v>240</v>
      </c>
      <c r="H81" s="36" t="e">
        <f>#REF!</f>
        <v>#REF!</v>
      </c>
      <c r="I81" s="36" t="e">
        <f>#REF!</f>
        <v>#REF!</v>
      </c>
      <c r="J81" s="36" t="e">
        <f>#REF!</f>
        <v>#REF!</v>
      </c>
      <c r="K81" s="36" t="e">
        <f>#REF!</f>
        <v>#REF!</v>
      </c>
      <c r="L81" s="32">
        <v>600</v>
      </c>
      <c r="M81" s="32">
        <v>600</v>
      </c>
      <c r="N81" s="32">
        <v>0</v>
      </c>
      <c r="O81" s="61">
        <f t="shared" si="56"/>
        <v>0</v>
      </c>
    </row>
    <row r="82" spans="1:15" ht="33" customHeight="1" x14ac:dyDescent="0.25">
      <c r="A82" s="26" t="s">
        <v>127</v>
      </c>
      <c r="B82" s="27" t="s">
        <v>7</v>
      </c>
      <c r="C82" s="28">
        <v>2</v>
      </c>
      <c r="D82" s="28">
        <v>23</v>
      </c>
      <c r="E82" s="28"/>
      <c r="F82" s="28"/>
      <c r="G82" s="28"/>
      <c r="H82" s="29" t="e">
        <f t="shared" ref="H82:N85" si="58">H83</f>
        <v>#REF!</v>
      </c>
      <c r="I82" s="29" t="e">
        <f t="shared" si="58"/>
        <v>#REF!</v>
      </c>
      <c r="J82" s="29" t="e">
        <f t="shared" si="58"/>
        <v>#REF!</v>
      </c>
      <c r="K82" s="29" t="e">
        <f t="shared" si="58"/>
        <v>#REF!</v>
      </c>
      <c r="L82" s="30">
        <f t="shared" si="58"/>
        <v>607990</v>
      </c>
      <c r="M82" s="30">
        <f t="shared" si="58"/>
        <v>607990</v>
      </c>
      <c r="N82" s="30">
        <f t="shared" si="58"/>
        <v>455992.5</v>
      </c>
      <c r="O82" s="60">
        <f t="shared" si="56"/>
        <v>75</v>
      </c>
    </row>
    <row r="83" spans="1:15" ht="15.75" x14ac:dyDescent="0.25">
      <c r="A83" s="31" t="s">
        <v>9</v>
      </c>
      <c r="B83" s="27" t="s">
        <v>7</v>
      </c>
      <c r="C83" s="28">
        <v>2</v>
      </c>
      <c r="D83" s="28">
        <v>23</v>
      </c>
      <c r="E83" s="27" t="s">
        <v>8</v>
      </c>
      <c r="F83" s="28"/>
      <c r="G83" s="28"/>
      <c r="H83" s="36" t="e">
        <f t="shared" si="58"/>
        <v>#REF!</v>
      </c>
      <c r="I83" s="36" t="e">
        <f t="shared" si="58"/>
        <v>#REF!</v>
      </c>
      <c r="J83" s="36" t="e">
        <f t="shared" si="58"/>
        <v>#REF!</v>
      </c>
      <c r="K83" s="36" t="e">
        <f t="shared" si="58"/>
        <v>#REF!</v>
      </c>
      <c r="L83" s="32">
        <f t="shared" si="58"/>
        <v>607990</v>
      </c>
      <c r="M83" s="32">
        <f t="shared" si="58"/>
        <v>607990</v>
      </c>
      <c r="N83" s="32">
        <f t="shared" si="58"/>
        <v>455992.5</v>
      </c>
      <c r="O83" s="61">
        <f t="shared" si="56"/>
        <v>75</v>
      </c>
    </row>
    <row r="84" spans="1:15" ht="31.5" customHeight="1" x14ac:dyDescent="0.25">
      <c r="A84" s="42" t="s">
        <v>21</v>
      </c>
      <c r="B84" s="34" t="s">
        <v>7</v>
      </c>
      <c r="C84" s="19">
        <v>2</v>
      </c>
      <c r="D84" s="19">
        <v>23</v>
      </c>
      <c r="E84" s="34" t="s">
        <v>8</v>
      </c>
      <c r="F84" s="19">
        <v>51180</v>
      </c>
      <c r="G84" s="19"/>
      <c r="H84" s="36" t="e">
        <f t="shared" si="58"/>
        <v>#REF!</v>
      </c>
      <c r="I84" s="36" t="e">
        <f t="shared" si="58"/>
        <v>#REF!</v>
      </c>
      <c r="J84" s="36" t="e">
        <f t="shared" si="58"/>
        <v>#REF!</v>
      </c>
      <c r="K84" s="36" t="e">
        <f t="shared" si="58"/>
        <v>#REF!</v>
      </c>
      <c r="L84" s="32">
        <f t="shared" si="58"/>
        <v>607990</v>
      </c>
      <c r="M84" s="32">
        <f t="shared" si="58"/>
        <v>607990</v>
      </c>
      <c r="N84" s="32">
        <f t="shared" si="58"/>
        <v>455992.5</v>
      </c>
      <c r="O84" s="61">
        <f t="shared" si="56"/>
        <v>75</v>
      </c>
    </row>
    <row r="85" spans="1:15" ht="15.75" x14ac:dyDescent="0.25">
      <c r="A85" s="38" t="s">
        <v>58</v>
      </c>
      <c r="B85" s="34" t="s">
        <v>7</v>
      </c>
      <c r="C85" s="19">
        <v>2</v>
      </c>
      <c r="D85" s="19">
        <v>23</v>
      </c>
      <c r="E85" s="34" t="s">
        <v>8</v>
      </c>
      <c r="F85" s="19">
        <v>51180</v>
      </c>
      <c r="G85" s="19">
        <v>500</v>
      </c>
      <c r="H85" s="36" t="e">
        <f t="shared" si="58"/>
        <v>#REF!</v>
      </c>
      <c r="I85" s="36" t="e">
        <f t="shared" si="58"/>
        <v>#REF!</v>
      </c>
      <c r="J85" s="36" t="e">
        <f t="shared" si="58"/>
        <v>#REF!</v>
      </c>
      <c r="K85" s="36" t="e">
        <f t="shared" si="58"/>
        <v>#REF!</v>
      </c>
      <c r="L85" s="32">
        <f t="shared" si="58"/>
        <v>607990</v>
      </c>
      <c r="M85" s="32">
        <f t="shared" si="58"/>
        <v>607990</v>
      </c>
      <c r="N85" s="32">
        <f t="shared" si="58"/>
        <v>455992.5</v>
      </c>
      <c r="O85" s="61">
        <f t="shared" si="56"/>
        <v>75</v>
      </c>
    </row>
    <row r="86" spans="1:15" ht="15.75" x14ac:dyDescent="0.25">
      <c r="A86" s="38" t="s">
        <v>22</v>
      </c>
      <c r="B86" s="34" t="s">
        <v>7</v>
      </c>
      <c r="C86" s="19">
        <v>2</v>
      </c>
      <c r="D86" s="19">
        <v>23</v>
      </c>
      <c r="E86" s="34" t="s">
        <v>8</v>
      </c>
      <c r="F86" s="19">
        <v>51180</v>
      </c>
      <c r="G86" s="19">
        <v>530</v>
      </c>
      <c r="H86" s="36" t="e">
        <f>#REF!</f>
        <v>#REF!</v>
      </c>
      <c r="I86" s="36" t="e">
        <f>#REF!</f>
        <v>#REF!</v>
      </c>
      <c r="J86" s="36" t="e">
        <f>#REF!</f>
        <v>#REF!</v>
      </c>
      <c r="K86" s="36" t="e">
        <f>#REF!</f>
        <v>#REF!</v>
      </c>
      <c r="L86" s="32">
        <v>607990</v>
      </c>
      <c r="M86" s="32">
        <v>607990</v>
      </c>
      <c r="N86" s="32">
        <v>455992.5</v>
      </c>
      <c r="O86" s="61">
        <f t="shared" si="56"/>
        <v>75</v>
      </c>
    </row>
    <row r="87" spans="1:15" ht="45.75" customHeight="1" x14ac:dyDescent="0.25">
      <c r="A87" s="31" t="s">
        <v>128</v>
      </c>
      <c r="B87" s="27" t="s">
        <v>7</v>
      </c>
      <c r="C87" s="28">
        <v>3</v>
      </c>
      <c r="D87" s="28"/>
      <c r="E87" s="28"/>
      <c r="F87" s="28"/>
      <c r="G87" s="28"/>
      <c r="H87" s="29" t="e">
        <f t="shared" ref="H87" si="59">H88+H93</f>
        <v>#REF!</v>
      </c>
      <c r="I87" s="29" t="e">
        <f t="shared" ref="I87:J87" si="60">I88+I93</f>
        <v>#REF!</v>
      </c>
      <c r="J87" s="29" t="e">
        <f t="shared" si="60"/>
        <v>#REF!</v>
      </c>
      <c r="K87" s="29" t="e">
        <f t="shared" ref="K87:L87" si="61">K88+K93</f>
        <v>#REF!</v>
      </c>
      <c r="L87" s="30">
        <f t="shared" si="61"/>
        <v>460000</v>
      </c>
      <c r="M87" s="30">
        <f t="shared" ref="M87:N87" si="62">M88+M93</f>
        <v>460000</v>
      </c>
      <c r="N87" s="30">
        <f t="shared" si="62"/>
        <v>123666</v>
      </c>
      <c r="O87" s="60">
        <f t="shared" si="56"/>
        <v>26.883913043478262</v>
      </c>
    </row>
    <row r="88" spans="1:15" ht="49.5" customHeight="1" x14ac:dyDescent="0.25">
      <c r="A88" s="31" t="s">
        <v>87</v>
      </c>
      <c r="B88" s="27" t="s">
        <v>7</v>
      </c>
      <c r="C88" s="28">
        <v>3</v>
      </c>
      <c r="D88" s="28">
        <v>31</v>
      </c>
      <c r="E88" s="28"/>
      <c r="F88" s="28"/>
      <c r="G88" s="28"/>
      <c r="H88" s="29" t="e">
        <f t="shared" ref="H88:N89" si="63">H89</f>
        <v>#REF!</v>
      </c>
      <c r="I88" s="29" t="e">
        <f t="shared" si="63"/>
        <v>#REF!</v>
      </c>
      <c r="J88" s="29" t="e">
        <f t="shared" si="63"/>
        <v>#REF!</v>
      </c>
      <c r="K88" s="29" t="e">
        <f t="shared" si="63"/>
        <v>#REF!</v>
      </c>
      <c r="L88" s="32">
        <f t="shared" si="63"/>
        <v>140000</v>
      </c>
      <c r="M88" s="32">
        <f t="shared" si="63"/>
        <v>140000</v>
      </c>
      <c r="N88" s="32">
        <f t="shared" si="63"/>
        <v>27825</v>
      </c>
      <c r="O88" s="61">
        <f t="shared" si="56"/>
        <v>19.875</v>
      </c>
    </row>
    <row r="89" spans="1:15" ht="15.75" x14ac:dyDescent="0.25">
      <c r="A89" s="31" t="s">
        <v>9</v>
      </c>
      <c r="B89" s="27" t="s">
        <v>7</v>
      </c>
      <c r="C89" s="28">
        <v>3</v>
      </c>
      <c r="D89" s="28">
        <v>31</v>
      </c>
      <c r="E89" s="27" t="s">
        <v>8</v>
      </c>
      <c r="F89" s="28"/>
      <c r="G89" s="28"/>
      <c r="H89" s="29" t="e">
        <f t="shared" si="63"/>
        <v>#REF!</v>
      </c>
      <c r="I89" s="29" t="e">
        <f t="shared" si="63"/>
        <v>#REF!</v>
      </c>
      <c r="J89" s="29" t="e">
        <f t="shared" si="63"/>
        <v>#REF!</v>
      </c>
      <c r="K89" s="29" t="e">
        <f t="shared" si="63"/>
        <v>#REF!</v>
      </c>
      <c r="L89" s="32">
        <f t="shared" si="63"/>
        <v>140000</v>
      </c>
      <c r="M89" s="32">
        <f t="shared" si="63"/>
        <v>140000</v>
      </c>
      <c r="N89" s="32">
        <f t="shared" si="63"/>
        <v>27825</v>
      </c>
      <c r="O89" s="61">
        <f t="shared" si="56"/>
        <v>19.875</v>
      </c>
    </row>
    <row r="90" spans="1:15" ht="48" customHeight="1" x14ac:dyDescent="0.25">
      <c r="A90" s="37" t="s">
        <v>23</v>
      </c>
      <c r="B90" s="34" t="s">
        <v>7</v>
      </c>
      <c r="C90" s="19">
        <v>3</v>
      </c>
      <c r="D90" s="19">
        <v>31</v>
      </c>
      <c r="E90" s="34" t="s">
        <v>8</v>
      </c>
      <c r="F90" s="19">
        <v>83210</v>
      </c>
      <c r="G90" s="19"/>
      <c r="H90" s="36" t="e">
        <f t="shared" ref="H90" si="64">H92</f>
        <v>#REF!</v>
      </c>
      <c r="I90" s="36" t="e">
        <f t="shared" ref="I90:J90" si="65">I92</f>
        <v>#REF!</v>
      </c>
      <c r="J90" s="36" t="e">
        <f t="shared" si="65"/>
        <v>#REF!</v>
      </c>
      <c r="K90" s="36" t="e">
        <f t="shared" ref="K90:L90" si="66">K92</f>
        <v>#REF!</v>
      </c>
      <c r="L90" s="32">
        <f t="shared" si="66"/>
        <v>140000</v>
      </c>
      <c r="M90" s="32">
        <f t="shared" ref="M90:N90" si="67">M92</f>
        <v>140000</v>
      </c>
      <c r="N90" s="32">
        <f t="shared" si="67"/>
        <v>27825</v>
      </c>
      <c r="O90" s="61">
        <f t="shared" si="56"/>
        <v>19.875</v>
      </c>
    </row>
    <row r="91" spans="1:15" ht="15.75" x14ac:dyDescent="0.25">
      <c r="A91" s="38" t="s">
        <v>14</v>
      </c>
      <c r="B91" s="34" t="s">
        <v>7</v>
      </c>
      <c r="C91" s="19">
        <v>3</v>
      </c>
      <c r="D91" s="19">
        <v>31</v>
      </c>
      <c r="E91" s="34" t="s">
        <v>8</v>
      </c>
      <c r="F91" s="19">
        <v>83210</v>
      </c>
      <c r="G91" s="19">
        <v>800</v>
      </c>
      <c r="H91" s="36" t="e">
        <f t="shared" ref="H91:N91" si="68">H92</f>
        <v>#REF!</v>
      </c>
      <c r="I91" s="36" t="e">
        <f t="shared" si="68"/>
        <v>#REF!</v>
      </c>
      <c r="J91" s="36" t="e">
        <f t="shared" si="68"/>
        <v>#REF!</v>
      </c>
      <c r="K91" s="36" t="e">
        <f t="shared" si="68"/>
        <v>#REF!</v>
      </c>
      <c r="L91" s="32">
        <f t="shared" si="68"/>
        <v>140000</v>
      </c>
      <c r="M91" s="32">
        <f t="shared" si="68"/>
        <v>140000</v>
      </c>
      <c r="N91" s="32">
        <f t="shared" si="68"/>
        <v>27825</v>
      </c>
      <c r="O91" s="61">
        <f t="shared" si="56"/>
        <v>19.875</v>
      </c>
    </row>
    <row r="92" spans="1:15" ht="46.5" customHeight="1" x14ac:dyDescent="0.25">
      <c r="A92" s="37" t="s">
        <v>129</v>
      </c>
      <c r="B92" s="34" t="s">
        <v>7</v>
      </c>
      <c r="C92" s="19">
        <v>3</v>
      </c>
      <c r="D92" s="19">
        <v>31</v>
      </c>
      <c r="E92" s="34" t="s">
        <v>8</v>
      </c>
      <c r="F92" s="19">
        <v>83210</v>
      </c>
      <c r="G92" s="19">
        <v>810</v>
      </c>
      <c r="H92" s="36" t="e">
        <f>#REF!</f>
        <v>#REF!</v>
      </c>
      <c r="I92" s="36" t="e">
        <f>#REF!</f>
        <v>#REF!</v>
      </c>
      <c r="J92" s="36" t="e">
        <f>#REF!</f>
        <v>#REF!</v>
      </c>
      <c r="K92" s="36" t="e">
        <f>#REF!</f>
        <v>#REF!</v>
      </c>
      <c r="L92" s="32">
        <v>140000</v>
      </c>
      <c r="M92" s="32">
        <v>140000</v>
      </c>
      <c r="N92" s="32">
        <v>27825</v>
      </c>
      <c r="O92" s="61">
        <f t="shared" si="56"/>
        <v>19.875</v>
      </c>
    </row>
    <row r="93" spans="1:15" ht="45" customHeight="1" x14ac:dyDescent="0.25">
      <c r="A93" s="31" t="s">
        <v>25</v>
      </c>
      <c r="B93" s="27" t="s">
        <v>7</v>
      </c>
      <c r="C93" s="28">
        <v>3</v>
      </c>
      <c r="D93" s="28">
        <v>32</v>
      </c>
      <c r="E93" s="28"/>
      <c r="F93" s="28"/>
      <c r="G93" s="28"/>
      <c r="H93" s="29" t="e">
        <f t="shared" ref="H93:N96" si="69">H94</f>
        <v>#REF!</v>
      </c>
      <c r="I93" s="29" t="e">
        <f t="shared" si="69"/>
        <v>#REF!</v>
      </c>
      <c r="J93" s="29" t="e">
        <f t="shared" si="69"/>
        <v>#REF!</v>
      </c>
      <c r="K93" s="29" t="e">
        <f t="shared" si="69"/>
        <v>#REF!</v>
      </c>
      <c r="L93" s="30">
        <f t="shared" si="69"/>
        <v>320000</v>
      </c>
      <c r="M93" s="30">
        <f t="shared" si="69"/>
        <v>320000</v>
      </c>
      <c r="N93" s="30">
        <f t="shared" si="69"/>
        <v>95841</v>
      </c>
      <c r="O93" s="60">
        <f t="shared" si="56"/>
        <v>29.950312499999999</v>
      </c>
    </row>
    <row r="94" spans="1:15" ht="15.75" x14ac:dyDescent="0.25">
      <c r="A94" s="31" t="s">
        <v>9</v>
      </c>
      <c r="B94" s="27" t="s">
        <v>7</v>
      </c>
      <c r="C94" s="28">
        <v>3</v>
      </c>
      <c r="D94" s="28">
        <v>32</v>
      </c>
      <c r="E94" s="27" t="s">
        <v>8</v>
      </c>
      <c r="F94" s="28"/>
      <c r="G94" s="28"/>
      <c r="H94" s="29" t="e">
        <f t="shared" si="69"/>
        <v>#REF!</v>
      </c>
      <c r="I94" s="29" t="e">
        <f t="shared" si="69"/>
        <v>#REF!</v>
      </c>
      <c r="J94" s="29" t="e">
        <f t="shared" si="69"/>
        <v>#REF!</v>
      </c>
      <c r="K94" s="29" t="e">
        <f t="shared" si="69"/>
        <v>#REF!</v>
      </c>
      <c r="L94" s="32">
        <f t="shared" si="69"/>
        <v>320000</v>
      </c>
      <c r="M94" s="32">
        <f t="shared" si="69"/>
        <v>320000</v>
      </c>
      <c r="N94" s="32">
        <f t="shared" si="69"/>
        <v>95841</v>
      </c>
      <c r="O94" s="61">
        <f t="shared" si="56"/>
        <v>29.950312499999999</v>
      </c>
    </row>
    <row r="95" spans="1:15" ht="14.25" customHeight="1" x14ac:dyDescent="0.25">
      <c r="A95" s="37" t="s">
        <v>26</v>
      </c>
      <c r="B95" s="34" t="s">
        <v>7</v>
      </c>
      <c r="C95" s="19">
        <v>3</v>
      </c>
      <c r="D95" s="19">
        <v>32</v>
      </c>
      <c r="E95" s="34" t="s">
        <v>8</v>
      </c>
      <c r="F95" s="19">
        <v>83250</v>
      </c>
      <c r="G95" s="19"/>
      <c r="H95" s="36" t="e">
        <f t="shared" si="69"/>
        <v>#REF!</v>
      </c>
      <c r="I95" s="36" t="e">
        <f t="shared" si="69"/>
        <v>#REF!</v>
      </c>
      <c r="J95" s="36" t="e">
        <f t="shared" si="69"/>
        <v>#REF!</v>
      </c>
      <c r="K95" s="36" t="e">
        <f t="shared" si="69"/>
        <v>#REF!</v>
      </c>
      <c r="L95" s="32">
        <f t="shared" si="69"/>
        <v>320000</v>
      </c>
      <c r="M95" s="32">
        <f t="shared" si="69"/>
        <v>320000</v>
      </c>
      <c r="N95" s="32">
        <f t="shared" si="69"/>
        <v>95841</v>
      </c>
      <c r="O95" s="61">
        <f t="shared" si="56"/>
        <v>29.950312499999999</v>
      </c>
    </row>
    <row r="96" spans="1:15" ht="15.75" x14ac:dyDescent="0.25">
      <c r="A96" s="38" t="s">
        <v>14</v>
      </c>
      <c r="B96" s="34" t="s">
        <v>7</v>
      </c>
      <c r="C96" s="19">
        <v>3</v>
      </c>
      <c r="D96" s="19">
        <v>32</v>
      </c>
      <c r="E96" s="34" t="s">
        <v>8</v>
      </c>
      <c r="F96" s="19">
        <v>83250</v>
      </c>
      <c r="G96" s="19">
        <v>800</v>
      </c>
      <c r="H96" s="36" t="e">
        <f t="shared" si="69"/>
        <v>#REF!</v>
      </c>
      <c r="I96" s="36" t="e">
        <f t="shared" si="69"/>
        <v>#REF!</v>
      </c>
      <c r="J96" s="36" t="e">
        <f t="shared" si="69"/>
        <v>#REF!</v>
      </c>
      <c r="K96" s="36" t="e">
        <f t="shared" si="69"/>
        <v>#REF!</v>
      </c>
      <c r="L96" s="32">
        <f t="shared" si="69"/>
        <v>320000</v>
      </c>
      <c r="M96" s="32">
        <f t="shared" si="69"/>
        <v>320000</v>
      </c>
      <c r="N96" s="32">
        <f t="shared" si="69"/>
        <v>95841</v>
      </c>
      <c r="O96" s="61">
        <f t="shared" si="56"/>
        <v>29.950312499999999</v>
      </c>
    </row>
    <row r="97" spans="1:15" ht="47.25" customHeight="1" x14ac:dyDescent="0.25">
      <c r="A97" s="37" t="s">
        <v>24</v>
      </c>
      <c r="B97" s="34" t="s">
        <v>7</v>
      </c>
      <c r="C97" s="19">
        <v>3</v>
      </c>
      <c r="D97" s="19">
        <v>32</v>
      </c>
      <c r="E97" s="34" t="s">
        <v>8</v>
      </c>
      <c r="F97" s="19">
        <v>83250</v>
      </c>
      <c r="G97" s="19">
        <v>810</v>
      </c>
      <c r="H97" s="36" t="e">
        <f>#REF!</f>
        <v>#REF!</v>
      </c>
      <c r="I97" s="36" t="e">
        <f>#REF!</f>
        <v>#REF!</v>
      </c>
      <c r="J97" s="36" t="e">
        <f>#REF!</f>
        <v>#REF!</v>
      </c>
      <c r="K97" s="36" t="e">
        <f>#REF!</f>
        <v>#REF!</v>
      </c>
      <c r="L97" s="32">
        <v>320000</v>
      </c>
      <c r="M97" s="32">
        <v>320000</v>
      </c>
      <c r="N97" s="32">
        <v>95841</v>
      </c>
      <c r="O97" s="61">
        <f t="shared" si="56"/>
        <v>29.950312499999999</v>
      </c>
    </row>
    <row r="98" spans="1:15" ht="43.5" customHeight="1" x14ac:dyDescent="0.25">
      <c r="A98" s="31" t="s">
        <v>130</v>
      </c>
      <c r="B98" s="27" t="s">
        <v>7</v>
      </c>
      <c r="C98" s="28">
        <v>4</v>
      </c>
      <c r="D98" s="28"/>
      <c r="E98" s="28"/>
      <c r="F98" s="28"/>
      <c r="G98" s="28"/>
      <c r="H98" s="29" t="e">
        <f t="shared" ref="H98:N99" si="70">H99</f>
        <v>#REF!</v>
      </c>
      <c r="I98" s="29" t="e">
        <f t="shared" si="70"/>
        <v>#REF!</v>
      </c>
      <c r="J98" s="29" t="e">
        <f t="shared" si="70"/>
        <v>#REF!</v>
      </c>
      <c r="K98" s="29" t="e">
        <f t="shared" si="70"/>
        <v>#REF!</v>
      </c>
      <c r="L98" s="30">
        <f t="shared" si="70"/>
        <v>1567256.5</v>
      </c>
      <c r="M98" s="30">
        <f t="shared" si="70"/>
        <v>1567256.5</v>
      </c>
      <c r="N98" s="30">
        <f t="shared" si="70"/>
        <v>1103510.68</v>
      </c>
      <c r="O98" s="60">
        <f t="shared" si="56"/>
        <v>70.410343169736407</v>
      </c>
    </row>
    <row r="99" spans="1:15" ht="31.5" customHeight="1" x14ac:dyDescent="0.25">
      <c r="A99" s="26" t="s">
        <v>131</v>
      </c>
      <c r="B99" s="27" t="s">
        <v>7</v>
      </c>
      <c r="C99" s="28">
        <v>4</v>
      </c>
      <c r="D99" s="28">
        <v>41</v>
      </c>
      <c r="E99" s="28"/>
      <c r="F99" s="28"/>
      <c r="G99" s="28"/>
      <c r="H99" s="29" t="e">
        <f t="shared" si="70"/>
        <v>#REF!</v>
      </c>
      <c r="I99" s="29" t="e">
        <f t="shared" si="70"/>
        <v>#REF!</v>
      </c>
      <c r="J99" s="29" t="e">
        <f t="shared" si="70"/>
        <v>#REF!</v>
      </c>
      <c r="K99" s="29" t="e">
        <f t="shared" si="70"/>
        <v>#REF!</v>
      </c>
      <c r="L99" s="32">
        <f t="shared" si="70"/>
        <v>1567256.5</v>
      </c>
      <c r="M99" s="32">
        <f t="shared" si="70"/>
        <v>1567256.5</v>
      </c>
      <c r="N99" s="32">
        <f t="shared" si="70"/>
        <v>1103510.68</v>
      </c>
      <c r="O99" s="61">
        <f t="shared" si="56"/>
        <v>70.410343169736407</v>
      </c>
    </row>
    <row r="100" spans="1:15" ht="15.75" x14ac:dyDescent="0.25">
      <c r="A100" s="31" t="s">
        <v>9</v>
      </c>
      <c r="B100" s="27" t="s">
        <v>7</v>
      </c>
      <c r="C100" s="28">
        <v>4</v>
      </c>
      <c r="D100" s="28">
        <v>41</v>
      </c>
      <c r="E100" s="27" t="s">
        <v>8</v>
      </c>
      <c r="F100" s="28"/>
      <c r="G100" s="28"/>
      <c r="H100" s="29" t="e">
        <f t="shared" ref="H100" si="71">H101+H113+H110+H118</f>
        <v>#REF!</v>
      </c>
      <c r="I100" s="29" t="e">
        <f t="shared" ref="I100:J100" si="72">I101+I113+I110+I118</f>
        <v>#REF!</v>
      </c>
      <c r="J100" s="29" t="e">
        <f t="shared" si="72"/>
        <v>#REF!</v>
      </c>
      <c r="K100" s="29" t="e">
        <f t="shared" ref="K100:L100" si="73">K101+K113+K110+K118</f>
        <v>#REF!</v>
      </c>
      <c r="L100" s="32">
        <f t="shared" si="73"/>
        <v>1567256.5</v>
      </c>
      <c r="M100" s="32">
        <f t="shared" ref="M100:N100" si="74">M101+M113+M110+M118</f>
        <v>1567256.5</v>
      </c>
      <c r="N100" s="32">
        <f t="shared" si="74"/>
        <v>1103510.68</v>
      </c>
      <c r="O100" s="61">
        <f t="shared" si="56"/>
        <v>70.410343169736407</v>
      </c>
    </row>
    <row r="101" spans="1:15" ht="91.5" customHeight="1" x14ac:dyDescent="0.25">
      <c r="A101" s="37" t="s">
        <v>27</v>
      </c>
      <c r="B101" s="34" t="s">
        <v>7</v>
      </c>
      <c r="C101" s="19">
        <v>4</v>
      </c>
      <c r="D101" s="19">
        <v>41</v>
      </c>
      <c r="E101" s="34" t="s">
        <v>8</v>
      </c>
      <c r="F101" s="19">
        <v>12020</v>
      </c>
      <c r="G101" s="19"/>
      <c r="H101" s="36" t="e">
        <f t="shared" ref="H101" si="75">H102+H104+H106+H108</f>
        <v>#REF!</v>
      </c>
      <c r="I101" s="36" t="e">
        <f t="shared" ref="I101:J101" si="76">I102+I104+I106+I108</f>
        <v>#REF!</v>
      </c>
      <c r="J101" s="36" t="e">
        <f t="shared" si="76"/>
        <v>#REF!</v>
      </c>
      <c r="K101" s="36" t="e">
        <f t="shared" ref="K101:L101" si="77">K102+K104+K106+K108</f>
        <v>#REF!</v>
      </c>
      <c r="L101" s="32">
        <f t="shared" si="77"/>
        <v>1094556</v>
      </c>
      <c r="M101" s="32">
        <f t="shared" ref="M101:N101" si="78">M102+M104+M106+M108</f>
        <v>1094556</v>
      </c>
      <c r="N101" s="32">
        <f t="shared" si="78"/>
        <v>699000.69</v>
      </c>
      <c r="O101" s="61">
        <f t="shared" si="56"/>
        <v>63.861574008090948</v>
      </c>
    </row>
    <row r="102" spans="1:15" ht="59.25" customHeight="1" x14ac:dyDescent="0.25">
      <c r="A102" s="37" t="s">
        <v>37</v>
      </c>
      <c r="B102" s="34" t="s">
        <v>7</v>
      </c>
      <c r="C102" s="19">
        <v>4</v>
      </c>
      <c r="D102" s="19">
        <v>41</v>
      </c>
      <c r="E102" s="34" t="s">
        <v>8</v>
      </c>
      <c r="F102" s="19">
        <v>12020</v>
      </c>
      <c r="G102" s="19">
        <v>100</v>
      </c>
      <c r="H102" s="36" t="e">
        <f t="shared" ref="H102:N102" si="79">H103</f>
        <v>#REF!</v>
      </c>
      <c r="I102" s="36" t="e">
        <f t="shared" si="79"/>
        <v>#REF!</v>
      </c>
      <c r="J102" s="36" t="e">
        <f t="shared" si="79"/>
        <v>#REF!</v>
      </c>
      <c r="K102" s="36" t="e">
        <f t="shared" si="79"/>
        <v>#REF!</v>
      </c>
      <c r="L102" s="32">
        <f t="shared" si="79"/>
        <v>1012546</v>
      </c>
      <c r="M102" s="32">
        <f t="shared" si="79"/>
        <v>1012546</v>
      </c>
      <c r="N102" s="32">
        <f t="shared" si="79"/>
        <v>675030.87</v>
      </c>
      <c r="O102" s="61">
        <f t="shared" si="56"/>
        <v>66.666686748058851</v>
      </c>
    </row>
    <row r="103" spans="1:15" ht="30.75" x14ac:dyDescent="0.25">
      <c r="A103" s="37" t="s">
        <v>10</v>
      </c>
      <c r="B103" s="34" t="s">
        <v>7</v>
      </c>
      <c r="C103" s="19">
        <v>4</v>
      </c>
      <c r="D103" s="19">
        <v>41</v>
      </c>
      <c r="E103" s="34" t="s">
        <v>8</v>
      </c>
      <c r="F103" s="19">
        <v>12020</v>
      </c>
      <c r="G103" s="19">
        <v>120</v>
      </c>
      <c r="H103" s="36" t="e">
        <f>#REF!+#REF!</f>
        <v>#REF!</v>
      </c>
      <c r="I103" s="36" t="e">
        <f>#REF!+#REF!</f>
        <v>#REF!</v>
      </c>
      <c r="J103" s="36" t="e">
        <f>#REF!+#REF!</f>
        <v>#REF!</v>
      </c>
      <c r="K103" s="36" t="e">
        <f>#REF!+#REF!</f>
        <v>#REF!</v>
      </c>
      <c r="L103" s="32">
        <v>1012546</v>
      </c>
      <c r="M103" s="32">
        <v>1012546</v>
      </c>
      <c r="N103" s="32">
        <v>675030.87</v>
      </c>
      <c r="O103" s="61">
        <f t="shared" si="56"/>
        <v>66.666686748058851</v>
      </c>
    </row>
    <row r="104" spans="1:15" ht="26.25" customHeight="1" x14ac:dyDescent="0.25">
      <c r="A104" s="37" t="s">
        <v>12</v>
      </c>
      <c r="B104" s="34" t="s">
        <v>7</v>
      </c>
      <c r="C104" s="19">
        <v>4</v>
      </c>
      <c r="D104" s="19">
        <v>41</v>
      </c>
      <c r="E104" s="34" t="s">
        <v>8</v>
      </c>
      <c r="F104" s="19">
        <v>12020</v>
      </c>
      <c r="G104" s="19">
        <v>200</v>
      </c>
      <c r="H104" s="36" t="e">
        <f t="shared" ref="H104:N104" si="80">H105</f>
        <v>#REF!</v>
      </c>
      <c r="I104" s="36" t="e">
        <f t="shared" si="80"/>
        <v>#REF!</v>
      </c>
      <c r="J104" s="36" t="e">
        <f t="shared" si="80"/>
        <v>#REF!</v>
      </c>
      <c r="K104" s="36" t="e">
        <f t="shared" si="80"/>
        <v>#REF!</v>
      </c>
      <c r="L104" s="32">
        <f t="shared" si="80"/>
        <v>81010</v>
      </c>
      <c r="M104" s="32">
        <f t="shared" si="80"/>
        <v>81010</v>
      </c>
      <c r="N104" s="32">
        <f t="shared" si="80"/>
        <v>23769.82</v>
      </c>
      <c r="O104" s="61">
        <f t="shared" si="56"/>
        <v>29.341834341439327</v>
      </c>
    </row>
    <row r="105" spans="1:15" ht="33" customHeight="1" x14ac:dyDescent="0.25">
      <c r="A105" s="37" t="s">
        <v>13</v>
      </c>
      <c r="B105" s="34" t="s">
        <v>7</v>
      </c>
      <c r="C105" s="19">
        <v>4</v>
      </c>
      <c r="D105" s="19">
        <v>41</v>
      </c>
      <c r="E105" s="34" t="s">
        <v>8</v>
      </c>
      <c r="F105" s="19">
        <v>12020</v>
      </c>
      <c r="G105" s="19">
        <v>240</v>
      </c>
      <c r="H105" s="36" t="e">
        <f>#REF!</f>
        <v>#REF!</v>
      </c>
      <c r="I105" s="36" t="e">
        <f>#REF!</f>
        <v>#REF!</v>
      </c>
      <c r="J105" s="36" t="e">
        <f>#REF!</f>
        <v>#REF!</v>
      </c>
      <c r="K105" s="36" t="e">
        <f>#REF!</f>
        <v>#REF!</v>
      </c>
      <c r="L105" s="32">
        <v>81010</v>
      </c>
      <c r="M105" s="32">
        <v>81010</v>
      </c>
      <c r="N105" s="32">
        <v>23769.82</v>
      </c>
      <c r="O105" s="61">
        <f t="shared" si="56"/>
        <v>29.341834341439327</v>
      </c>
    </row>
    <row r="106" spans="1:15" ht="15.75" x14ac:dyDescent="0.25">
      <c r="A106" s="38" t="s">
        <v>58</v>
      </c>
      <c r="B106" s="34" t="s">
        <v>7</v>
      </c>
      <c r="C106" s="19">
        <v>4</v>
      </c>
      <c r="D106" s="19">
        <v>41</v>
      </c>
      <c r="E106" s="34" t="s">
        <v>8</v>
      </c>
      <c r="F106" s="19">
        <v>12020</v>
      </c>
      <c r="G106" s="19">
        <v>500</v>
      </c>
      <c r="H106" s="36" t="e">
        <f t="shared" ref="H106:N106" si="81">H107</f>
        <v>#REF!</v>
      </c>
      <c r="I106" s="36" t="e">
        <f t="shared" si="81"/>
        <v>#REF!</v>
      </c>
      <c r="J106" s="36" t="e">
        <f t="shared" si="81"/>
        <v>#REF!</v>
      </c>
      <c r="K106" s="36" t="e">
        <f t="shared" si="81"/>
        <v>#REF!</v>
      </c>
      <c r="L106" s="32">
        <f t="shared" si="81"/>
        <v>200</v>
      </c>
      <c r="M106" s="32">
        <f t="shared" si="81"/>
        <v>200</v>
      </c>
      <c r="N106" s="32">
        <f t="shared" si="81"/>
        <v>200</v>
      </c>
      <c r="O106" s="61">
        <f t="shared" si="56"/>
        <v>100</v>
      </c>
    </row>
    <row r="107" spans="1:15" ht="15.75" x14ac:dyDescent="0.25">
      <c r="A107" s="38" t="s">
        <v>22</v>
      </c>
      <c r="B107" s="34" t="s">
        <v>7</v>
      </c>
      <c r="C107" s="19">
        <v>4</v>
      </c>
      <c r="D107" s="19">
        <v>41</v>
      </c>
      <c r="E107" s="34" t="s">
        <v>8</v>
      </c>
      <c r="F107" s="19">
        <v>12020</v>
      </c>
      <c r="G107" s="19">
        <v>530</v>
      </c>
      <c r="H107" s="36" t="e">
        <f>#REF!</f>
        <v>#REF!</v>
      </c>
      <c r="I107" s="36" t="e">
        <f>#REF!</f>
        <v>#REF!</v>
      </c>
      <c r="J107" s="36" t="e">
        <f>#REF!</f>
        <v>#REF!</v>
      </c>
      <c r="K107" s="36" t="e">
        <f>#REF!</f>
        <v>#REF!</v>
      </c>
      <c r="L107" s="32">
        <v>200</v>
      </c>
      <c r="M107" s="32">
        <v>200</v>
      </c>
      <c r="N107" s="32">
        <v>200</v>
      </c>
      <c r="O107" s="61">
        <f t="shared" si="56"/>
        <v>100</v>
      </c>
    </row>
    <row r="108" spans="1:15" ht="15.75" x14ac:dyDescent="0.25">
      <c r="A108" s="38" t="s">
        <v>14</v>
      </c>
      <c r="B108" s="34" t="s">
        <v>7</v>
      </c>
      <c r="C108" s="19">
        <v>4</v>
      </c>
      <c r="D108" s="19">
        <v>41</v>
      </c>
      <c r="E108" s="34" t="s">
        <v>8</v>
      </c>
      <c r="F108" s="19">
        <v>12020</v>
      </c>
      <c r="G108" s="19">
        <v>800</v>
      </c>
      <c r="H108" s="36" t="e">
        <f t="shared" ref="H108:N108" si="82">H109</f>
        <v>#REF!</v>
      </c>
      <c r="I108" s="36" t="e">
        <f t="shared" si="82"/>
        <v>#REF!</v>
      </c>
      <c r="J108" s="36" t="e">
        <f t="shared" si="82"/>
        <v>#REF!</v>
      </c>
      <c r="K108" s="36" t="e">
        <f t="shared" si="82"/>
        <v>#REF!</v>
      </c>
      <c r="L108" s="32">
        <f t="shared" si="82"/>
        <v>800</v>
      </c>
      <c r="M108" s="32">
        <f t="shared" si="82"/>
        <v>800</v>
      </c>
      <c r="N108" s="32">
        <f t="shared" si="82"/>
        <v>0</v>
      </c>
      <c r="O108" s="61">
        <f t="shared" si="56"/>
        <v>0</v>
      </c>
    </row>
    <row r="109" spans="1:15" ht="15.75" x14ac:dyDescent="0.25">
      <c r="A109" s="37" t="s">
        <v>15</v>
      </c>
      <c r="B109" s="34" t="s">
        <v>7</v>
      </c>
      <c r="C109" s="19">
        <v>4</v>
      </c>
      <c r="D109" s="19">
        <v>41</v>
      </c>
      <c r="E109" s="34" t="s">
        <v>8</v>
      </c>
      <c r="F109" s="19">
        <v>12020</v>
      </c>
      <c r="G109" s="19">
        <v>850</v>
      </c>
      <c r="H109" s="36" t="e">
        <f>#REF!</f>
        <v>#REF!</v>
      </c>
      <c r="I109" s="36" t="e">
        <f>#REF!</f>
        <v>#REF!</v>
      </c>
      <c r="J109" s="36" t="e">
        <f>#REF!</f>
        <v>#REF!</v>
      </c>
      <c r="K109" s="36" t="e">
        <f>#REF!</f>
        <v>#REF!</v>
      </c>
      <c r="L109" s="32">
        <v>800</v>
      </c>
      <c r="M109" s="32">
        <v>800</v>
      </c>
      <c r="N109" s="32">
        <v>0</v>
      </c>
      <c r="O109" s="61">
        <f t="shared" si="56"/>
        <v>0</v>
      </c>
    </row>
    <row r="110" spans="1:15" ht="123.75" customHeight="1" x14ac:dyDescent="0.25">
      <c r="A110" s="37" t="s">
        <v>85</v>
      </c>
      <c r="B110" s="34" t="s">
        <v>7</v>
      </c>
      <c r="C110" s="19">
        <v>4</v>
      </c>
      <c r="D110" s="19">
        <v>41</v>
      </c>
      <c r="E110" s="34" t="s">
        <v>8</v>
      </c>
      <c r="F110" s="19">
        <v>12510</v>
      </c>
      <c r="G110" s="19"/>
      <c r="H110" s="36" t="e">
        <f t="shared" ref="H110:N111" si="83">H111</f>
        <v>#REF!</v>
      </c>
      <c r="I110" s="36" t="e">
        <f t="shared" si="83"/>
        <v>#REF!</v>
      </c>
      <c r="J110" s="36" t="e">
        <f t="shared" si="83"/>
        <v>#REF!</v>
      </c>
      <c r="K110" s="36" t="e">
        <f t="shared" si="83"/>
        <v>#REF!</v>
      </c>
      <c r="L110" s="32">
        <f t="shared" si="83"/>
        <v>125465.5</v>
      </c>
      <c r="M110" s="32">
        <f t="shared" si="83"/>
        <v>125465.5</v>
      </c>
      <c r="N110" s="32">
        <f t="shared" si="83"/>
        <v>125465.5</v>
      </c>
      <c r="O110" s="61">
        <f t="shared" si="56"/>
        <v>100</v>
      </c>
    </row>
    <row r="111" spans="1:15" ht="30.75" customHeight="1" x14ac:dyDescent="0.25">
      <c r="A111" s="37" t="s">
        <v>12</v>
      </c>
      <c r="B111" s="34" t="s">
        <v>7</v>
      </c>
      <c r="C111" s="19">
        <v>4</v>
      </c>
      <c r="D111" s="19">
        <v>41</v>
      </c>
      <c r="E111" s="34" t="s">
        <v>8</v>
      </c>
      <c r="F111" s="19">
        <v>12510</v>
      </c>
      <c r="G111" s="19">
        <v>200</v>
      </c>
      <c r="H111" s="36" t="e">
        <f t="shared" si="83"/>
        <v>#REF!</v>
      </c>
      <c r="I111" s="36" t="e">
        <f t="shared" si="83"/>
        <v>#REF!</v>
      </c>
      <c r="J111" s="36" t="e">
        <f t="shared" si="83"/>
        <v>#REF!</v>
      </c>
      <c r="K111" s="36" t="e">
        <f t="shared" si="83"/>
        <v>#REF!</v>
      </c>
      <c r="L111" s="32">
        <f t="shared" si="83"/>
        <v>125465.5</v>
      </c>
      <c r="M111" s="32">
        <f t="shared" si="83"/>
        <v>125465.5</v>
      </c>
      <c r="N111" s="32">
        <f t="shared" si="83"/>
        <v>125465.5</v>
      </c>
      <c r="O111" s="61">
        <f t="shared" si="56"/>
        <v>100</v>
      </c>
    </row>
    <row r="112" spans="1:15" ht="33.75" customHeight="1" x14ac:dyDescent="0.25">
      <c r="A112" s="37" t="s">
        <v>13</v>
      </c>
      <c r="B112" s="34" t="s">
        <v>7</v>
      </c>
      <c r="C112" s="19">
        <v>4</v>
      </c>
      <c r="D112" s="19">
        <v>41</v>
      </c>
      <c r="E112" s="34" t="s">
        <v>8</v>
      </c>
      <c r="F112" s="19">
        <v>12510</v>
      </c>
      <c r="G112" s="19">
        <v>240</v>
      </c>
      <c r="H112" s="36" t="e">
        <f>#REF!</f>
        <v>#REF!</v>
      </c>
      <c r="I112" s="36" t="e">
        <f>#REF!</f>
        <v>#REF!</v>
      </c>
      <c r="J112" s="36" t="e">
        <f>#REF!</f>
        <v>#REF!</v>
      </c>
      <c r="K112" s="36" t="e">
        <f>#REF!</f>
        <v>#REF!</v>
      </c>
      <c r="L112" s="32">
        <v>125465.5</v>
      </c>
      <c r="M112" s="32">
        <v>125465.5</v>
      </c>
      <c r="N112" s="32">
        <v>125465.5</v>
      </c>
      <c r="O112" s="61">
        <f t="shared" si="56"/>
        <v>100</v>
      </c>
    </row>
    <row r="113" spans="1:15" ht="60" customHeight="1" x14ac:dyDescent="0.25">
      <c r="A113" s="37" t="s">
        <v>28</v>
      </c>
      <c r="B113" s="34" t="s">
        <v>7</v>
      </c>
      <c r="C113" s="19">
        <v>4</v>
      </c>
      <c r="D113" s="19">
        <v>41</v>
      </c>
      <c r="E113" s="34" t="s">
        <v>8</v>
      </c>
      <c r="F113" s="19">
        <v>17900</v>
      </c>
      <c r="G113" s="19"/>
      <c r="H113" s="36" t="e">
        <f t="shared" ref="H113" si="84">H114+H116</f>
        <v>#REF!</v>
      </c>
      <c r="I113" s="36" t="e">
        <f t="shared" ref="I113:J113" si="85">I114+I116</f>
        <v>#REF!</v>
      </c>
      <c r="J113" s="36" t="e">
        <f t="shared" si="85"/>
        <v>#REF!</v>
      </c>
      <c r="K113" s="36" t="e">
        <f t="shared" ref="K113:L113" si="86">K114+K116</f>
        <v>#REF!</v>
      </c>
      <c r="L113" s="32">
        <f t="shared" si="86"/>
        <v>234462</v>
      </c>
      <c r="M113" s="32">
        <f t="shared" ref="M113:N113" si="87">M114+M116</f>
        <v>234462</v>
      </c>
      <c r="N113" s="32">
        <f t="shared" si="87"/>
        <v>166271.49000000002</v>
      </c>
      <c r="O113" s="61">
        <f t="shared" si="56"/>
        <v>70.916178314609624</v>
      </c>
    </row>
    <row r="114" spans="1:15" ht="79.5" customHeight="1" x14ac:dyDescent="0.25">
      <c r="A114" s="37" t="s">
        <v>37</v>
      </c>
      <c r="B114" s="34" t="s">
        <v>7</v>
      </c>
      <c r="C114" s="19">
        <v>4</v>
      </c>
      <c r="D114" s="19">
        <v>41</v>
      </c>
      <c r="E114" s="34" t="s">
        <v>8</v>
      </c>
      <c r="F114" s="19">
        <v>17900</v>
      </c>
      <c r="G114" s="19">
        <v>100</v>
      </c>
      <c r="H114" s="36" t="e">
        <f t="shared" ref="H114:N114" si="88">H115</f>
        <v>#REF!</v>
      </c>
      <c r="I114" s="36" t="e">
        <f t="shared" si="88"/>
        <v>#REF!</v>
      </c>
      <c r="J114" s="36" t="e">
        <f t="shared" si="88"/>
        <v>#REF!</v>
      </c>
      <c r="K114" s="36" t="e">
        <f t="shared" si="88"/>
        <v>#REF!</v>
      </c>
      <c r="L114" s="32">
        <f t="shared" si="88"/>
        <v>224780</v>
      </c>
      <c r="M114" s="32">
        <f t="shared" si="88"/>
        <v>224780</v>
      </c>
      <c r="N114" s="32">
        <f t="shared" si="88"/>
        <v>160268.67000000001</v>
      </c>
      <c r="O114" s="61">
        <f t="shared" si="56"/>
        <v>71.300235786101979</v>
      </c>
    </row>
    <row r="115" spans="1:15" ht="30.75" x14ac:dyDescent="0.25">
      <c r="A115" s="37" t="s">
        <v>10</v>
      </c>
      <c r="B115" s="34" t="s">
        <v>7</v>
      </c>
      <c r="C115" s="19">
        <v>4</v>
      </c>
      <c r="D115" s="19">
        <v>41</v>
      </c>
      <c r="E115" s="34" t="s">
        <v>8</v>
      </c>
      <c r="F115" s="19">
        <v>17900</v>
      </c>
      <c r="G115" s="19">
        <v>120</v>
      </c>
      <c r="H115" s="36" t="e">
        <f>#REF!</f>
        <v>#REF!</v>
      </c>
      <c r="I115" s="36" t="e">
        <f>#REF!</f>
        <v>#REF!</v>
      </c>
      <c r="J115" s="36" t="e">
        <f>#REF!</f>
        <v>#REF!</v>
      </c>
      <c r="K115" s="36" t="e">
        <f>#REF!</f>
        <v>#REF!</v>
      </c>
      <c r="L115" s="32">
        <v>224780</v>
      </c>
      <c r="M115" s="32">
        <v>224780</v>
      </c>
      <c r="N115" s="32">
        <v>160268.67000000001</v>
      </c>
      <c r="O115" s="61">
        <f t="shared" si="56"/>
        <v>71.300235786101979</v>
      </c>
    </row>
    <row r="116" spans="1:15" ht="29.25" customHeight="1" x14ac:dyDescent="0.25">
      <c r="A116" s="33" t="s">
        <v>12</v>
      </c>
      <c r="B116" s="34" t="s">
        <v>7</v>
      </c>
      <c r="C116" s="19">
        <v>4</v>
      </c>
      <c r="D116" s="19">
        <v>41</v>
      </c>
      <c r="E116" s="34" t="s">
        <v>8</v>
      </c>
      <c r="F116" s="19">
        <v>17900</v>
      </c>
      <c r="G116" s="19">
        <v>200</v>
      </c>
      <c r="H116" s="36" t="e">
        <f t="shared" ref="H116:N116" si="89">H117</f>
        <v>#REF!</v>
      </c>
      <c r="I116" s="36" t="e">
        <f t="shared" si="89"/>
        <v>#REF!</v>
      </c>
      <c r="J116" s="36" t="e">
        <f t="shared" si="89"/>
        <v>#REF!</v>
      </c>
      <c r="K116" s="36" t="e">
        <f t="shared" si="89"/>
        <v>#REF!</v>
      </c>
      <c r="L116" s="32">
        <f t="shared" si="89"/>
        <v>9682</v>
      </c>
      <c r="M116" s="32">
        <f t="shared" si="89"/>
        <v>9682</v>
      </c>
      <c r="N116" s="32">
        <f t="shared" si="89"/>
        <v>6002.82</v>
      </c>
      <c r="O116" s="61">
        <f t="shared" si="56"/>
        <v>61.999793431109275</v>
      </c>
    </row>
    <row r="117" spans="1:15" ht="31.5" customHeight="1" x14ac:dyDescent="0.25">
      <c r="A117" s="33" t="s">
        <v>13</v>
      </c>
      <c r="B117" s="34" t="s">
        <v>7</v>
      </c>
      <c r="C117" s="19">
        <v>4</v>
      </c>
      <c r="D117" s="19">
        <v>41</v>
      </c>
      <c r="E117" s="34" t="s">
        <v>8</v>
      </c>
      <c r="F117" s="19">
        <v>17900</v>
      </c>
      <c r="G117" s="19">
        <v>240</v>
      </c>
      <c r="H117" s="36" t="e">
        <f>#REF!</f>
        <v>#REF!</v>
      </c>
      <c r="I117" s="36" t="e">
        <f>#REF!</f>
        <v>#REF!</v>
      </c>
      <c r="J117" s="36" t="e">
        <f>#REF!</f>
        <v>#REF!</v>
      </c>
      <c r="K117" s="36" t="e">
        <f>#REF!</f>
        <v>#REF!</v>
      </c>
      <c r="L117" s="32">
        <v>9682</v>
      </c>
      <c r="M117" s="32">
        <v>9682</v>
      </c>
      <c r="N117" s="32">
        <v>6002.82</v>
      </c>
      <c r="O117" s="61">
        <f t="shared" si="56"/>
        <v>61.999793431109275</v>
      </c>
    </row>
    <row r="118" spans="1:15" ht="66" customHeight="1" x14ac:dyDescent="0.25">
      <c r="A118" s="64" t="s">
        <v>95</v>
      </c>
      <c r="B118" s="34" t="s">
        <v>7</v>
      </c>
      <c r="C118" s="19">
        <v>4</v>
      </c>
      <c r="D118" s="19">
        <v>41</v>
      </c>
      <c r="E118" s="34" t="s">
        <v>8</v>
      </c>
      <c r="F118" s="19">
        <v>51200</v>
      </c>
      <c r="G118" s="19"/>
      <c r="H118" s="36" t="e">
        <f t="shared" ref="H118:N119" si="90">H119</f>
        <v>#REF!</v>
      </c>
      <c r="I118" s="36" t="e">
        <f t="shared" si="90"/>
        <v>#REF!</v>
      </c>
      <c r="J118" s="36" t="e">
        <f t="shared" si="90"/>
        <v>#REF!</v>
      </c>
      <c r="K118" s="36" t="e">
        <f t="shared" si="90"/>
        <v>#REF!</v>
      </c>
      <c r="L118" s="32">
        <f t="shared" si="90"/>
        <v>112773</v>
      </c>
      <c r="M118" s="32">
        <f t="shared" si="90"/>
        <v>112773</v>
      </c>
      <c r="N118" s="32">
        <f t="shared" si="90"/>
        <v>112773</v>
      </c>
      <c r="O118" s="61">
        <f t="shared" si="56"/>
        <v>100</v>
      </c>
    </row>
    <row r="119" spans="1:15" ht="31.5" customHeight="1" x14ac:dyDescent="0.25">
      <c r="A119" s="33" t="s">
        <v>12</v>
      </c>
      <c r="B119" s="34" t="s">
        <v>7</v>
      </c>
      <c r="C119" s="19">
        <v>4</v>
      </c>
      <c r="D119" s="19">
        <v>41</v>
      </c>
      <c r="E119" s="34" t="s">
        <v>8</v>
      </c>
      <c r="F119" s="19">
        <v>51200</v>
      </c>
      <c r="G119" s="19">
        <v>200</v>
      </c>
      <c r="H119" s="36" t="e">
        <f t="shared" si="90"/>
        <v>#REF!</v>
      </c>
      <c r="I119" s="36" t="e">
        <f t="shared" si="90"/>
        <v>#REF!</v>
      </c>
      <c r="J119" s="36" t="e">
        <f t="shared" si="90"/>
        <v>#REF!</v>
      </c>
      <c r="K119" s="36" t="e">
        <f t="shared" si="90"/>
        <v>#REF!</v>
      </c>
      <c r="L119" s="32">
        <f t="shared" si="90"/>
        <v>112773</v>
      </c>
      <c r="M119" s="32">
        <f t="shared" si="90"/>
        <v>112773</v>
      </c>
      <c r="N119" s="32">
        <f t="shared" si="90"/>
        <v>112773</v>
      </c>
      <c r="O119" s="61">
        <f t="shared" si="56"/>
        <v>100</v>
      </c>
    </row>
    <row r="120" spans="1:15" ht="31.5" customHeight="1" x14ac:dyDescent="0.25">
      <c r="A120" s="33" t="s">
        <v>13</v>
      </c>
      <c r="B120" s="34" t="s">
        <v>7</v>
      </c>
      <c r="C120" s="19">
        <v>4</v>
      </c>
      <c r="D120" s="19">
        <v>41</v>
      </c>
      <c r="E120" s="34" t="s">
        <v>8</v>
      </c>
      <c r="F120" s="19">
        <v>51200</v>
      </c>
      <c r="G120" s="19">
        <v>240</v>
      </c>
      <c r="H120" s="36" t="e">
        <f>#REF!</f>
        <v>#REF!</v>
      </c>
      <c r="I120" s="36" t="e">
        <f>#REF!</f>
        <v>#REF!</v>
      </c>
      <c r="J120" s="36" t="e">
        <f>#REF!</f>
        <v>#REF!</v>
      </c>
      <c r="K120" s="36" t="e">
        <f>#REF!</f>
        <v>#REF!</v>
      </c>
      <c r="L120" s="32">
        <v>112773</v>
      </c>
      <c r="M120" s="32">
        <v>112773</v>
      </c>
      <c r="N120" s="32">
        <v>112773</v>
      </c>
      <c r="O120" s="61">
        <f t="shared" si="56"/>
        <v>100</v>
      </c>
    </row>
    <row r="121" spans="1:15" ht="62.25" customHeight="1" x14ac:dyDescent="0.25">
      <c r="A121" s="31" t="s">
        <v>138</v>
      </c>
      <c r="B121" s="27" t="s">
        <v>7</v>
      </c>
      <c r="C121" s="28">
        <v>5</v>
      </c>
      <c r="D121" s="28"/>
      <c r="E121" s="28"/>
      <c r="F121" s="28"/>
      <c r="G121" s="28"/>
      <c r="H121" s="29" t="e">
        <f t="shared" ref="H121:N121" si="91">H122+H133+H138+H149+H157</f>
        <v>#REF!</v>
      </c>
      <c r="I121" s="29" t="e">
        <f t="shared" si="91"/>
        <v>#REF!</v>
      </c>
      <c r="J121" s="29" t="e">
        <f t="shared" si="91"/>
        <v>#REF!</v>
      </c>
      <c r="K121" s="29" t="e">
        <f t="shared" si="91"/>
        <v>#REF!</v>
      </c>
      <c r="L121" s="30">
        <f t="shared" si="91"/>
        <v>43720951.82</v>
      </c>
      <c r="M121" s="30">
        <f t="shared" si="91"/>
        <v>43720951.82</v>
      </c>
      <c r="N121" s="30">
        <f t="shared" si="91"/>
        <v>29246104.370000001</v>
      </c>
      <c r="O121" s="60">
        <f t="shared" si="56"/>
        <v>66.892652498524669</v>
      </c>
    </row>
    <row r="122" spans="1:15" ht="63.75" customHeight="1" x14ac:dyDescent="0.25">
      <c r="A122" s="26" t="s">
        <v>132</v>
      </c>
      <c r="B122" s="27" t="s">
        <v>7</v>
      </c>
      <c r="C122" s="28">
        <v>5</v>
      </c>
      <c r="D122" s="28">
        <v>51</v>
      </c>
      <c r="E122" s="28"/>
      <c r="F122" s="28"/>
      <c r="G122" s="28"/>
      <c r="H122" s="29" t="e">
        <f t="shared" ref="H122:N122" si="92">H123</f>
        <v>#REF!</v>
      </c>
      <c r="I122" s="29" t="e">
        <f t="shared" si="92"/>
        <v>#REF!</v>
      </c>
      <c r="J122" s="29" t="e">
        <f t="shared" si="92"/>
        <v>#REF!</v>
      </c>
      <c r="K122" s="29" t="e">
        <f t="shared" si="92"/>
        <v>#REF!</v>
      </c>
      <c r="L122" s="32">
        <f t="shared" si="92"/>
        <v>31590913.789999999</v>
      </c>
      <c r="M122" s="32">
        <f t="shared" si="92"/>
        <v>31590913.789999999</v>
      </c>
      <c r="N122" s="32">
        <f t="shared" si="92"/>
        <v>22815227.41</v>
      </c>
      <c r="O122" s="61">
        <f t="shared" si="56"/>
        <v>72.220853001162894</v>
      </c>
    </row>
    <row r="123" spans="1:15" ht="15.75" x14ac:dyDescent="0.25">
      <c r="A123" s="31" t="s">
        <v>9</v>
      </c>
      <c r="B123" s="27" t="s">
        <v>7</v>
      </c>
      <c r="C123" s="28">
        <v>5</v>
      </c>
      <c r="D123" s="28">
        <v>51</v>
      </c>
      <c r="E123" s="27" t="s">
        <v>8</v>
      </c>
      <c r="F123" s="28"/>
      <c r="G123" s="28"/>
      <c r="H123" s="29" t="e">
        <f t="shared" ref="H123" si="93">H124+H127+H130</f>
        <v>#REF!</v>
      </c>
      <c r="I123" s="29" t="e">
        <f>I124+I127+I130</f>
        <v>#REF!</v>
      </c>
      <c r="J123" s="29" t="e">
        <f t="shared" ref="J123:L123" si="94">J124+J127+J130</f>
        <v>#REF!</v>
      </c>
      <c r="K123" s="29" t="e">
        <f>K124+K127+K130</f>
        <v>#REF!</v>
      </c>
      <c r="L123" s="32">
        <f t="shared" si="94"/>
        <v>31590913.789999999</v>
      </c>
      <c r="M123" s="32">
        <f t="shared" ref="M123:N123" si="95">M124+M127+M130</f>
        <v>31590913.789999999</v>
      </c>
      <c r="N123" s="32">
        <f t="shared" si="95"/>
        <v>22815227.41</v>
      </c>
      <c r="O123" s="61">
        <f t="shared" si="56"/>
        <v>72.220853001162894</v>
      </c>
    </row>
    <row r="124" spans="1:15" ht="45.75" x14ac:dyDescent="0.25">
      <c r="A124" s="37" t="s">
        <v>29</v>
      </c>
      <c r="B124" s="34" t="s">
        <v>7</v>
      </c>
      <c r="C124" s="19">
        <v>5</v>
      </c>
      <c r="D124" s="19">
        <v>51</v>
      </c>
      <c r="E124" s="34" t="s">
        <v>8</v>
      </c>
      <c r="F124" s="19">
        <v>81610</v>
      </c>
      <c r="G124" s="19"/>
      <c r="H124" s="36" t="e">
        <f t="shared" ref="H124:N125" si="96">H125</f>
        <v>#REF!</v>
      </c>
      <c r="I124" s="36" t="e">
        <f t="shared" si="96"/>
        <v>#REF!</v>
      </c>
      <c r="J124" s="36" t="e">
        <f t="shared" si="96"/>
        <v>#REF!</v>
      </c>
      <c r="K124" s="36" t="e">
        <f t="shared" si="96"/>
        <v>#REF!</v>
      </c>
      <c r="L124" s="32">
        <f t="shared" si="96"/>
        <v>3186815.79</v>
      </c>
      <c r="M124" s="32">
        <f t="shared" si="96"/>
        <v>3186815.79</v>
      </c>
      <c r="N124" s="32">
        <f t="shared" si="96"/>
        <v>0</v>
      </c>
      <c r="O124" s="61">
        <f t="shared" si="56"/>
        <v>0</v>
      </c>
    </row>
    <row r="125" spans="1:15" ht="30" customHeight="1" x14ac:dyDescent="0.25">
      <c r="A125" s="37" t="s">
        <v>12</v>
      </c>
      <c r="B125" s="34" t="s">
        <v>7</v>
      </c>
      <c r="C125" s="19">
        <v>5</v>
      </c>
      <c r="D125" s="19">
        <v>51</v>
      </c>
      <c r="E125" s="34" t="s">
        <v>8</v>
      </c>
      <c r="F125" s="19">
        <v>81610</v>
      </c>
      <c r="G125" s="19">
        <v>200</v>
      </c>
      <c r="H125" s="36" t="e">
        <f t="shared" si="96"/>
        <v>#REF!</v>
      </c>
      <c r="I125" s="36" t="e">
        <f t="shared" si="96"/>
        <v>#REF!</v>
      </c>
      <c r="J125" s="36" t="e">
        <f t="shared" si="96"/>
        <v>#REF!</v>
      </c>
      <c r="K125" s="36" t="e">
        <f t="shared" si="96"/>
        <v>#REF!</v>
      </c>
      <c r="L125" s="32">
        <f t="shared" si="96"/>
        <v>3186815.79</v>
      </c>
      <c r="M125" s="32">
        <f t="shared" si="96"/>
        <v>3186815.79</v>
      </c>
      <c r="N125" s="32">
        <f t="shared" si="96"/>
        <v>0</v>
      </c>
      <c r="O125" s="61">
        <f t="shared" si="56"/>
        <v>0</v>
      </c>
    </row>
    <row r="126" spans="1:15" ht="33" customHeight="1" x14ac:dyDescent="0.25">
      <c r="A126" s="37" t="s">
        <v>13</v>
      </c>
      <c r="B126" s="34" t="s">
        <v>7</v>
      </c>
      <c r="C126" s="19">
        <v>5</v>
      </c>
      <c r="D126" s="19">
        <v>51</v>
      </c>
      <c r="E126" s="34" t="s">
        <v>8</v>
      </c>
      <c r="F126" s="19">
        <v>81610</v>
      </c>
      <c r="G126" s="19">
        <v>240</v>
      </c>
      <c r="H126" s="36" t="e">
        <f>#REF!</f>
        <v>#REF!</v>
      </c>
      <c r="I126" s="36" t="e">
        <f>#REF!</f>
        <v>#REF!</v>
      </c>
      <c r="J126" s="36" t="e">
        <f>#REF!</f>
        <v>#REF!</v>
      </c>
      <c r="K126" s="36" t="e">
        <f>#REF!</f>
        <v>#REF!</v>
      </c>
      <c r="L126" s="32">
        <v>3186815.79</v>
      </c>
      <c r="M126" s="32">
        <v>3186815.79</v>
      </c>
      <c r="N126" s="32">
        <v>0</v>
      </c>
      <c r="O126" s="61">
        <f t="shared" si="56"/>
        <v>0</v>
      </c>
    </row>
    <row r="127" spans="1:15" ht="63" customHeight="1" x14ac:dyDescent="0.25">
      <c r="A127" s="40" t="s">
        <v>99</v>
      </c>
      <c r="B127" s="34" t="s">
        <v>7</v>
      </c>
      <c r="C127" s="19">
        <v>5</v>
      </c>
      <c r="D127" s="19">
        <v>51</v>
      </c>
      <c r="E127" s="34" t="s">
        <v>8</v>
      </c>
      <c r="F127" s="19">
        <v>83730</v>
      </c>
      <c r="G127" s="19"/>
      <c r="H127" s="36" t="e">
        <f t="shared" ref="H127:N128" si="97">H128</f>
        <v>#REF!</v>
      </c>
      <c r="I127" s="36" t="e">
        <f t="shared" si="97"/>
        <v>#REF!</v>
      </c>
      <c r="J127" s="36" t="e">
        <f t="shared" si="97"/>
        <v>#REF!</v>
      </c>
      <c r="K127" s="36" t="e">
        <f t="shared" si="97"/>
        <v>#REF!</v>
      </c>
      <c r="L127" s="32">
        <f t="shared" si="97"/>
        <v>8000000</v>
      </c>
      <c r="M127" s="32">
        <f t="shared" si="97"/>
        <v>8000000</v>
      </c>
      <c r="N127" s="32">
        <f t="shared" si="97"/>
        <v>5025674.8</v>
      </c>
      <c r="O127" s="61">
        <f t="shared" si="56"/>
        <v>62.820934999999999</v>
      </c>
    </row>
    <row r="128" spans="1:15" ht="15.75" x14ac:dyDescent="0.25">
      <c r="A128" s="33" t="s">
        <v>58</v>
      </c>
      <c r="B128" s="34" t="s">
        <v>7</v>
      </c>
      <c r="C128" s="19">
        <v>5</v>
      </c>
      <c r="D128" s="19">
        <v>51</v>
      </c>
      <c r="E128" s="34" t="s">
        <v>8</v>
      </c>
      <c r="F128" s="19">
        <v>83730</v>
      </c>
      <c r="G128" s="19">
        <v>500</v>
      </c>
      <c r="H128" s="36" t="e">
        <f t="shared" si="97"/>
        <v>#REF!</v>
      </c>
      <c r="I128" s="36" t="e">
        <f t="shared" si="97"/>
        <v>#REF!</v>
      </c>
      <c r="J128" s="36" t="e">
        <f t="shared" si="97"/>
        <v>#REF!</v>
      </c>
      <c r="K128" s="36" t="e">
        <f t="shared" si="97"/>
        <v>#REF!</v>
      </c>
      <c r="L128" s="32">
        <f t="shared" si="97"/>
        <v>8000000</v>
      </c>
      <c r="M128" s="32">
        <f t="shared" si="97"/>
        <v>8000000</v>
      </c>
      <c r="N128" s="32">
        <f t="shared" si="97"/>
        <v>5025674.8</v>
      </c>
      <c r="O128" s="61">
        <f t="shared" si="56"/>
        <v>62.820934999999999</v>
      </c>
    </row>
    <row r="129" spans="1:15" ht="18" customHeight="1" x14ac:dyDescent="0.25">
      <c r="A129" s="33" t="s">
        <v>30</v>
      </c>
      <c r="B129" s="34" t="s">
        <v>7</v>
      </c>
      <c r="C129" s="19">
        <v>5</v>
      </c>
      <c r="D129" s="19">
        <v>51</v>
      </c>
      <c r="E129" s="34" t="s">
        <v>8</v>
      </c>
      <c r="F129" s="19">
        <v>83730</v>
      </c>
      <c r="G129" s="19">
        <v>540</v>
      </c>
      <c r="H129" s="36" t="e">
        <f>#REF!</f>
        <v>#REF!</v>
      </c>
      <c r="I129" s="36" t="e">
        <f>#REF!</f>
        <v>#REF!</v>
      </c>
      <c r="J129" s="36" t="e">
        <f>#REF!</f>
        <v>#REF!</v>
      </c>
      <c r="K129" s="36" t="e">
        <f>#REF!</f>
        <v>#REF!</v>
      </c>
      <c r="L129" s="32">
        <v>8000000</v>
      </c>
      <c r="M129" s="32">
        <v>8000000</v>
      </c>
      <c r="N129" s="32">
        <v>5025674.8</v>
      </c>
      <c r="O129" s="61">
        <f t="shared" si="56"/>
        <v>62.820934999999999</v>
      </c>
    </row>
    <row r="130" spans="1:15" ht="18" customHeight="1" x14ac:dyDescent="0.25">
      <c r="A130" s="33" t="s">
        <v>172</v>
      </c>
      <c r="B130" s="34" t="s">
        <v>7</v>
      </c>
      <c r="C130" s="19">
        <v>5</v>
      </c>
      <c r="D130" s="19">
        <v>51</v>
      </c>
      <c r="E130" s="34" t="s">
        <v>8</v>
      </c>
      <c r="F130" s="34" t="s">
        <v>136</v>
      </c>
      <c r="G130" s="19"/>
      <c r="H130" s="36" t="e">
        <f t="shared" ref="H130:N131" si="98">H131</f>
        <v>#REF!</v>
      </c>
      <c r="I130" s="36" t="e">
        <f>I131</f>
        <v>#REF!</v>
      </c>
      <c r="J130" s="36" t="e">
        <f t="shared" si="98"/>
        <v>#REF!</v>
      </c>
      <c r="K130" s="36" t="e">
        <f>K131</f>
        <v>#REF!</v>
      </c>
      <c r="L130" s="32">
        <f t="shared" si="98"/>
        <v>20404098</v>
      </c>
      <c r="M130" s="32">
        <f t="shared" si="98"/>
        <v>20404098</v>
      </c>
      <c r="N130" s="32">
        <f t="shared" si="98"/>
        <v>17789552.609999999</v>
      </c>
      <c r="O130" s="61">
        <f t="shared" si="56"/>
        <v>87.186175100707715</v>
      </c>
    </row>
    <row r="131" spans="1:15" ht="37.5" customHeight="1" x14ac:dyDescent="0.25">
      <c r="A131" s="33" t="s">
        <v>41</v>
      </c>
      <c r="B131" s="34" t="s">
        <v>7</v>
      </c>
      <c r="C131" s="19">
        <v>5</v>
      </c>
      <c r="D131" s="19">
        <v>51</v>
      </c>
      <c r="E131" s="34" t="s">
        <v>8</v>
      </c>
      <c r="F131" s="34" t="s">
        <v>136</v>
      </c>
      <c r="G131" s="19">
        <v>400</v>
      </c>
      <c r="H131" s="36" t="e">
        <f t="shared" si="98"/>
        <v>#REF!</v>
      </c>
      <c r="I131" s="36" t="e">
        <f>I132</f>
        <v>#REF!</v>
      </c>
      <c r="J131" s="36" t="e">
        <f t="shared" si="98"/>
        <v>#REF!</v>
      </c>
      <c r="K131" s="36" t="e">
        <f>K132</f>
        <v>#REF!</v>
      </c>
      <c r="L131" s="32">
        <f t="shared" si="98"/>
        <v>20404098</v>
      </c>
      <c r="M131" s="32">
        <f t="shared" si="98"/>
        <v>20404098</v>
      </c>
      <c r="N131" s="32">
        <f t="shared" si="98"/>
        <v>17789552.609999999</v>
      </c>
      <c r="O131" s="61">
        <f t="shared" si="56"/>
        <v>87.186175100707715</v>
      </c>
    </row>
    <row r="132" spans="1:15" ht="18" customHeight="1" x14ac:dyDescent="0.25">
      <c r="A132" s="43" t="s">
        <v>42</v>
      </c>
      <c r="B132" s="34" t="s">
        <v>7</v>
      </c>
      <c r="C132" s="19">
        <v>5</v>
      </c>
      <c r="D132" s="19">
        <v>51</v>
      </c>
      <c r="E132" s="34" t="s">
        <v>8</v>
      </c>
      <c r="F132" s="34" t="s">
        <v>136</v>
      </c>
      <c r="G132" s="19">
        <v>410</v>
      </c>
      <c r="H132" s="36" t="e">
        <f>#REF!+#REF!</f>
        <v>#REF!</v>
      </c>
      <c r="I132" s="36" t="e">
        <f>#REF!</f>
        <v>#REF!</v>
      </c>
      <c r="J132" s="36" t="e">
        <f>H132+I132</f>
        <v>#REF!</v>
      </c>
      <c r="K132" s="36" t="e">
        <f>#REF!</f>
        <v>#REF!</v>
      </c>
      <c r="L132" s="32">
        <v>20404098</v>
      </c>
      <c r="M132" s="32">
        <v>20404098</v>
      </c>
      <c r="N132" s="32">
        <v>17789552.609999999</v>
      </c>
      <c r="O132" s="61">
        <f t="shared" si="56"/>
        <v>87.186175100707715</v>
      </c>
    </row>
    <row r="133" spans="1:15" ht="33.75" customHeight="1" x14ac:dyDescent="0.25">
      <c r="A133" s="31" t="s">
        <v>31</v>
      </c>
      <c r="B133" s="27" t="s">
        <v>7</v>
      </c>
      <c r="C133" s="28">
        <v>5</v>
      </c>
      <c r="D133" s="28">
        <v>52</v>
      </c>
      <c r="E133" s="27"/>
      <c r="F133" s="28"/>
      <c r="G133" s="28"/>
      <c r="H133" s="29" t="e">
        <f t="shared" ref="H133:N136" si="99">H134</f>
        <v>#REF!</v>
      </c>
      <c r="I133" s="29" t="e">
        <f t="shared" si="99"/>
        <v>#REF!</v>
      </c>
      <c r="J133" s="29" t="e">
        <f t="shared" si="99"/>
        <v>#REF!</v>
      </c>
      <c r="K133" s="29" t="e">
        <f t="shared" si="99"/>
        <v>#REF!</v>
      </c>
      <c r="L133" s="30">
        <f t="shared" si="99"/>
        <v>6200000</v>
      </c>
      <c r="M133" s="30">
        <f t="shared" si="99"/>
        <v>6200000</v>
      </c>
      <c r="N133" s="30">
        <f t="shared" si="99"/>
        <v>4155600</v>
      </c>
      <c r="O133" s="60">
        <f t="shared" si="56"/>
        <v>67.025806451612908</v>
      </c>
    </row>
    <row r="134" spans="1:15" ht="15.75" x14ac:dyDescent="0.25">
      <c r="A134" s="31" t="s">
        <v>9</v>
      </c>
      <c r="B134" s="27" t="s">
        <v>7</v>
      </c>
      <c r="C134" s="28">
        <v>5</v>
      </c>
      <c r="D134" s="28">
        <v>52</v>
      </c>
      <c r="E134" s="27" t="s">
        <v>8</v>
      </c>
      <c r="F134" s="28"/>
      <c r="G134" s="28"/>
      <c r="H134" s="29" t="e">
        <f t="shared" si="99"/>
        <v>#REF!</v>
      </c>
      <c r="I134" s="29" t="e">
        <f t="shared" si="99"/>
        <v>#REF!</v>
      </c>
      <c r="J134" s="29" t="e">
        <f t="shared" si="99"/>
        <v>#REF!</v>
      </c>
      <c r="K134" s="29" t="e">
        <f t="shared" si="99"/>
        <v>#REF!</v>
      </c>
      <c r="L134" s="32">
        <f t="shared" si="99"/>
        <v>6200000</v>
      </c>
      <c r="M134" s="32">
        <f t="shared" si="99"/>
        <v>6200000</v>
      </c>
      <c r="N134" s="32">
        <f t="shared" si="99"/>
        <v>4155600</v>
      </c>
      <c r="O134" s="61">
        <f t="shared" si="56"/>
        <v>67.025806451612908</v>
      </c>
    </row>
    <row r="135" spans="1:15" ht="77.25" customHeight="1" x14ac:dyDescent="0.25">
      <c r="A135" s="44" t="s">
        <v>164</v>
      </c>
      <c r="B135" s="34" t="s">
        <v>7</v>
      </c>
      <c r="C135" s="19">
        <v>5</v>
      </c>
      <c r="D135" s="19">
        <v>52</v>
      </c>
      <c r="E135" s="34" t="s">
        <v>8</v>
      </c>
      <c r="F135" s="19">
        <v>81630</v>
      </c>
      <c r="G135" s="28"/>
      <c r="H135" s="36" t="e">
        <f t="shared" si="99"/>
        <v>#REF!</v>
      </c>
      <c r="I135" s="36" t="e">
        <f t="shared" si="99"/>
        <v>#REF!</v>
      </c>
      <c r="J135" s="36" t="e">
        <f t="shared" si="99"/>
        <v>#REF!</v>
      </c>
      <c r="K135" s="36" t="e">
        <f t="shared" si="99"/>
        <v>#REF!</v>
      </c>
      <c r="L135" s="32">
        <f t="shared" si="99"/>
        <v>6200000</v>
      </c>
      <c r="M135" s="32">
        <f t="shared" si="99"/>
        <v>6200000</v>
      </c>
      <c r="N135" s="32">
        <f t="shared" si="99"/>
        <v>4155600</v>
      </c>
      <c r="O135" s="61">
        <f t="shared" si="56"/>
        <v>67.025806451612908</v>
      </c>
    </row>
    <row r="136" spans="1:15" ht="15.75" x14ac:dyDescent="0.25">
      <c r="A136" s="33" t="s">
        <v>14</v>
      </c>
      <c r="B136" s="34" t="s">
        <v>7</v>
      </c>
      <c r="C136" s="19">
        <v>5</v>
      </c>
      <c r="D136" s="19">
        <v>52</v>
      </c>
      <c r="E136" s="34" t="s">
        <v>8</v>
      </c>
      <c r="F136" s="19">
        <v>81630</v>
      </c>
      <c r="G136" s="19">
        <v>800</v>
      </c>
      <c r="H136" s="36" t="e">
        <f t="shared" si="99"/>
        <v>#REF!</v>
      </c>
      <c r="I136" s="36" t="e">
        <f t="shared" si="99"/>
        <v>#REF!</v>
      </c>
      <c r="J136" s="36" t="e">
        <f t="shared" si="99"/>
        <v>#REF!</v>
      </c>
      <c r="K136" s="36" t="e">
        <f t="shared" si="99"/>
        <v>#REF!</v>
      </c>
      <c r="L136" s="32">
        <f t="shared" si="99"/>
        <v>6200000</v>
      </c>
      <c r="M136" s="32">
        <f t="shared" si="99"/>
        <v>6200000</v>
      </c>
      <c r="N136" s="32">
        <f t="shared" si="99"/>
        <v>4155600</v>
      </c>
      <c r="O136" s="61">
        <f t="shared" si="56"/>
        <v>67.025806451612908</v>
      </c>
    </row>
    <row r="137" spans="1:15" ht="43.5" customHeight="1" x14ac:dyDescent="0.25">
      <c r="A137" s="33" t="s">
        <v>81</v>
      </c>
      <c r="B137" s="34" t="s">
        <v>7</v>
      </c>
      <c r="C137" s="19">
        <v>5</v>
      </c>
      <c r="D137" s="19">
        <v>52</v>
      </c>
      <c r="E137" s="34" t="s">
        <v>8</v>
      </c>
      <c r="F137" s="19">
        <v>81630</v>
      </c>
      <c r="G137" s="19">
        <v>810</v>
      </c>
      <c r="H137" s="36" t="e">
        <f>#REF!</f>
        <v>#REF!</v>
      </c>
      <c r="I137" s="36" t="e">
        <f>#REF!</f>
        <v>#REF!</v>
      </c>
      <c r="J137" s="36" t="e">
        <f>#REF!</f>
        <v>#REF!</v>
      </c>
      <c r="K137" s="36" t="e">
        <f>#REF!</f>
        <v>#REF!</v>
      </c>
      <c r="L137" s="32">
        <v>6200000</v>
      </c>
      <c r="M137" s="32">
        <v>6200000</v>
      </c>
      <c r="N137" s="32">
        <v>4155600</v>
      </c>
      <c r="O137" s="61">
        <f t="shared" si="56"/>
        <v>67.025806451612908</v>
      </c>
    </row>
    <row r="138" spans="1:15" ht="48.75" customHeight="1" x14ac:dyDescent="0.25">
      <c r="A138" s="26" t="s">
        <v>133</v>
      </c>
      <c r="B138" s="27" t="s">
        <v>7</v>
      </c>
      <c r="C138" s="28">
        <v>5</v>
      </c>
      <c r="D138" s="28">
        <v>53</v>
      </c>
      <c r="E138" s="27"/>
      <c r="F138" s="28"/>
      <c r="G138" s="28"/>
      <c r="H138" s="29" t="e">
        <f t="shared" ref="H138:N138" si="100">H139</f>
        <v>#REF!</v>
      </c>
      <c r="I138" s="29" t="e">
        <f t="shared" si="100"/>
        <v>#REF!</v>
      </c>
      <c r="J138" s="29" t="e">
        <f t="shared" si="100"/>
        <v>#REF!</v>
      </c>
      <c r="K138" s="29" t="e">
        <f t="shared" si="100"/>
        <v>#REF!</v>
      </c>
      <c r="L138" s="30">
        <f t="shared" si="100"/>
        <v>589500</v>
      </c>
      <c r="M138" s="30">
        <f t="shared" si="100"/>
        <v>589500</v>
      </c>
      <c r="N138" s="30">
        <f t="shared" si="100"/>
        <v>257575.44</v>
      </c>
      <c r="O138" s="60">
        <f t="shared" si="56"/>
        <v>43.693882951653947</v>
      </c>
    </row>
    <row r="139" spans="1:15" ht="19.5" customHeight="1" x14ac:dyDescent="0.25">
      <c r="A139" s="31" t="s">
        <v>9</v>
      </c>
      <c r="B139" s="27" t="s">
        <v>7</v>
      </c>
      <c r="C139" s="28">
        <v>5</v>
      </c>
      <c r="D139" s="28">
        <v>53</v>
      </c>
      <c r="E139" s="27" t="s">
        <v>8</v>
      </c>
      <c r="F139" s="28"/>
      <c r="G139" s="28"/>
      <c r="H139" s="29" t="e">
        <f t="shared" ref="H139" si="101">H140+H143+H146</f>
        <v>#REF!</v>
      </c>
      <c r="I139" s="29" t="e">
        <f t="shared" ref="I139:J139" si="102">I140+I143+I146</f>
        <v>#REF!</v>
      </c>
      <c r="J139" s="29" t="e">
        <f t="shared" si="102"/>
        <v>#REF!</v>
      </c>
      <c r="K139" s="29" t="e">
        <f t="shared" ref="K139:L139" si="103">K140+K143+K146</f>
        <v>#REF!</v>
      </c>
      <c r="L139" s="32">
        <f t="shared" si="103"/>
        <v>589500</v>
      </c>
      <c r="M139" s="32">
        <f t="shared" ref="M139:N139" si="104">M140+M143+M146</f>
        <v>589500</v>
      </c>
      <c r="N139" s="32">
        <f t="shared" si="104"/>
        <v>257575.44</v>
      </c>
      <c r="O139" s="61">
        <f t="shared" si="56"/>
        <v>43.693882951653947</v>
      </c>
    </row>
    <row r="140" spans="1:15" ht="47.25" customHeight="1" x14ac:dyDescent="0.25">
      <c r="A140" s="40" t="s">
        <v>101</v>
      </c>
      <c r="B140" s="34" t="s">
        <v>7</v>
      </c>
      <c r="C140" s="19">
        <v>5</v>
      </c>
      <c r="D140" s="19">
        <v>53</v>
      </c>
      <c r="E140" s="34" t="s">
        <v>8</v>
      </c>
      <c r="F140" s="34" t="s">
        <v>134</v>
      </c>
      <c r="G140" s="28"/>
      <c r="H140" s="36" t="e">
        <f t="shared" ref="H140:N141" si="105">H141</f>
        <v>#REF!</v>
      </c>
      <c r="I140" s="36" t="e">
        <f t="shared" si="105"/>
        <v>#REF!</v>
      </c>
      <c r="J140" s="36" t="e">
        <f t="shared" si="105"/>
        <v>#REF!</v>
      </c>
      <c r="K140" s="36" t="e">
        <f t="shared" si="105"/>
        <v>#REF!</v>
      </c>
      <c r="L140" s="32">
        <f t="shared" si="105"/>
        <v>259100</v>
      </c>
      <c r="M140" s="32">
        <f t="shared" si="105"/>
        <v>259100</v>
      </c>
      <c r="N140" s="32">
        <f t="shared" si="105"/>
        <v>172725.12</v>
      </c>
      <c r="O140" s="61">
        <f t="shared" si="56"/>
        <v>66.663496719413345</v>
      </c>
    </row>
    <row r="141" spans="1:15" ht="33.75" customHeight="1" x14ac:dyDescent="0.25">
      <c r="A141" s="33" t="s">
        <v>12</v>
      </c>
      <c r="B141" s="34" t="s">
        <v>7</v>
      </c>
      <c r="C141" s="19">
        <v>5</v>
      </c>
      <c r="D141" s="19">
        <v>53</v>
      </c>
      <c r="E141" s="34" t="s">
        <v>8</v>
      </c>
      <c r="F141" s="34" t="s">
        <v>134</v>
      </c>
      <c r="G141" s="19">
        <v>200</v>
      </c>
      <c r="H141" s="36" t="e">
        <f t="shared" si="105"/>
        <v>#REF!</v>
      </c>
      <c r="I141" s="36" t="e">
        <f t="shared" si="105"/>
        <v>#REF!</v>
      </c>
      <c r="J141" s="36" t="e">
        <f t="shared" si="105"/>
        <v>#REF!</v>
      </c>
      <c r="K141" s="36" t="e">
        <f t="shared" si="105"/>
        <v>#REF!</v>
      </c>
      <c r="L141" s="32">
        <f t="shared" si="105"/>
        <v>259100</v>
      </c>
      <c r="M141" s="32">
        <f t="shared" si="105"/>
        <v>259100</v>
      </c>
      <c r="N141" s="32">
        <f t="shared" si="105"/>
        <v>172725.12</v>
      </c>
      <c r="O141" s="61">
        <f t="shared" si="56"/>
        <v>66.663496719413345</v>
      </c>
    </row>
    <row r="142" spans="1:15" ht="33.75" customHeight="1" x14ac:dyDescent="0.25">
      <c r="A142" s="33" t="s">
        <v>13</v>
      </c>
      <c r="B142" s="34" t="s">
        <v>7</v>
      </c>
      <c r="C142" s="19">
        <v>5</v>
      </c>
      <c r="D142" s="19">
        <v>53</v>
      </c>
      <c r="E142" s="34" t="s">
        <v>8</v>
      </c>
      <c r="F142" s="34" t="s">
        <v>134</v>
      </c>
      <c r="G142" s="19">
        <v>240</v>
      </c>
      <c r="H142" s="36" t="e">
        <f>#REF!</f>
        <v>#REF!</v>
      </c>
      <c r="I142" s="36" t="e">
        <f>#REF!</f>
        <v>#REF!</v>
      </c>
      <c r="J142" s="36" t="e">
        <f>#REF!</f>
        <v>#REF!</v>
      </c>
      <c r="K142" s="36" t="e">
        <f>#REF!</f>
        <v>#REF!</v>
      </c>
      <c r="L142" s="32">
        <v>259100</v>
      </c>
      <c r="M142" s="32">
        <v>259100</v>
      </c>
      <c r="N142" s="32">
        <v>172725.12</v>
      </c>
      <c r="O142" s="61">
        <f t="shared" ref="O142:O205" si="106">N142/M142*100</f>
        <v>66.663496719413345</v>
      </c>
    </row>
    <row r="143" spans="1:15" ht="90.75" customHeight="1" x14ac:dyDescent="0.25">
      <c r="A143" s="40" t="s">
        <v>103</v>
      </c>
      <c r="B143" s="34" t="s">
        <v>7</v>
      </c>
      <c r="C143" s="19">
        <v>5</v>
      </c>
      <c r="D143" s="19">
        <v>53</v>
      </c>
      <c r="E143" s="34" t="s">
        <v>8</v>
      </c>
      <c r="F143" s="19">
        <v>83700</v>
      </c>
      <c r="G143" s="19"/>
      <c r="H143" s="36" t="e">
        <f t="shared" ref="H143:N144" si="107">H144</f>
        <v>#REF!</v>
      </c>
      <c r="I143" s="36" t="e">
        <f t="shared" si="107"/>
        <v>#REF!</v>
      </c>
      <c r="J143" s="36" t="e">
        <f t="shared" si="107"/>
        <v>#REF!</v>
      </c>
      <c r="K143" s="36" t="e">
        <f t="shared" si="107"/>
        <v>#REF!</v>
      </c>
      <c r="L143" s="32">
        <f t="shared" si="107"/>
        <v>246000</v>
      </c>
      <c r="M143" s="32">
        <f t="shared" si="107"/>
        <v>246000</v>
      </c>
      <c r="N143" s="32">
        <f t="shared" si="107"/>
        <v>28668</v>
      </c>
      <c r="O143" s="61">
        <f t="shared" si="106"/>
        <v>11.653658536585366</v>
      </c>
    </row>
    <row r="144" spans="1:15" ht="15.75" x14ac:dyDescent="0.25">
      <c r="A144" s="33" t="s">
        <v>58</v>
      </c>
      <c r="B144" s="34" t="s">
        <v>7</v>
      </c>
      <c r="C144" s="19">
        <v>5</v>
      </c>
      <c r="D144" s="19">
        <v>53</v>
      </c>
      <c r="E144" s="34" t="s">
        <v>8</v>
      </c>
      <c r="F144" s="19">
        <v>83700</v>
      </c>
      <c r="G144" s="19">
        <v>500</v>
      </c>
      <c r="H144" s="36" t="e">
        <f t="shared" si="107"/>
        <v>#REF!</v>
      </c>
      <c r="I144" s="36" t="e">
        <f t="shared" si="107"/>
        <v>#REF!</v>
      </c>
      <c r="J144" s="36" t="e">
        <f t="shared" si="107"/>
        <v>#REF!</v>
      </c>
      <c r="K144" s="36" t="e">
        <f t="shared" si="107"/>
        <v>#REF!</v>
      </c>
      <c r="L144" s="32">
        <f t="shared" si="107"/>
        <v>246000</v>
      </c>
      <c r="M144" s="32">
        <f t="shared" si="107"/>
        <v>246000</v>
      </c>
      <c r="N144" s="32">
        <f t="shared" si="107"/>
        <v>28668</v>
      </c>
      <c r="O144" s="61">
        <f t="shared" si="106"/>
        <v>11.653658536585366</v>
      </c>
    </row>
    <row r="145" spans="1:15" ht="15.75" customHeight="1" x14ac:dyDescent="0.25">
      <c r="A145" s="33" t="s">
        <v>30</v>
      </c>
      <c r="B145" s="34" t="s">
        <v>7</v>
      </c>
      <c r="C145" s="19">
        <v>5</v>
      </c>
      <c r="D145" s="19">
        <v>53</v>
      </c>
      <c r="E145" s="34" t="s">
        <v>8</v>
      </c>
      <c r="F145" s="19">
        <v>83700</v>
      </c>
      <c r="G145" s="19">
        <v>540</v>
      </c>
      <c r="H145" s="36" t="e">
        <f>#REF!</f>
        <v>#REF!</v>
      </c>
      <c r="I145" s="36" t="e">
        <f>#REF!</f>
        <v>#REF!</v>
      </c>
      <c r="J145" s="36" t="e">
        <f>#REF!</f>
        <v>#REF!</v>
      </c>
      <c r="K145" s="36" t="e">
        <f>#REF!</f>
        <v>#REF!</v>
      </c>
      <c r="L145" s="32">
        <v>246000</v>
      </c>
      <c r="M145" s="32">
        <v>246000</v>
      </c>
      <c r="N145" s="32">
        <v>28668</v>
      </c>
      <c r="O145" s="61">
        <f t="shared" si="106"/>
        <v>11.653658536585366</v>
      </c>
    </row>
    <row r="146" spans="1:15" ht="125.25" customHeight="1" x14ac:dyDescent="0.25">
      <c r="A146" s="40" t="s">
        <v>102</v>
      </c>
      <c r="B146" s="34" t="s">
        <v>7</v>
      </c>
      <c r="C146" s="19">
        <v>5</v>
      </c>
      <c r="D146" s="19">
        <v>53</v>
      </c>
      <c r="E146" s="34" t="s">
        <v>8</v>
      </c>
      <c r="F146" s="19">
        <v>83760</v>
      </c>
      <c r="G146" s="19"/>
      <c r="H146" s="36" t="e">
        <f t="shared" ref="H146:N147" si="108">H147</f>
        <v>#REF!</v>
      </c>
      <c r="I146" s="36" t="e">
        <f t="shared" si="108"/>
        <v>#REF!</v>
      </c>
      <c r="J146" s="36" t="e">
        <f t="shared" si="108"/>
        <v>#REF!</v>
      </c>
      <c r="K146" s="36" t="e">
        <f t="shared" si="108"/>
        <v>#REF!</v>
      </c>
      <c r="L146" s="32">
        <f t="shared" si="108"/>
        <v>84400</v>
      </c>
      <c r="M146" s="32">
        <f t="shared" si="108"/>
        <v>84400</v>
      </c>
      <c r="N146" s="32">
        <f t="shared" si="108"/>
        <v>56182.32</v>
      </c>
      <c r="O146" s="61">
        <f t="shared" si="106"/>
        <v>66.566729857819908</v>
      </c>
    </row>
    <row r="147" spans="1:15" ht="15.75" x14ac:dyDescent="0.25">
      <c r="A147" s="38" t="s">
        <v>58</v>
      </c>
      <c r="B147" s="34" t="s">
        <v>7</v>
      </c>
      <c r="C147" s="19">
        <v>5</v>
      </c>
      <c r="D147" s="19">
        <v>53</v>
      </c>
      <c r="E147" s="34" t="s">
        <v>8</v>
      </c>
      <c r="F147" s="19">
        <v>83760</v>
      </c>
      <c r="G147" s="19">
        <v>500</v>
      </c>
      <c r="H147" s="36" t="e">
        <f t="shared" si="108"/>
        <v>#REF!</v>
      </c>
      <c r="I147" s="36" t="e">
        <f t="shared" si="108"/>
        <v>#REF!</v>
      </c>
      <c r="J147" s="36" t="e">
        <f t="shared" si="108"/>
        <v>#REF!</v>
      </c>
      <c r="K147" s="36" t="e">
        <f t="shared" si="108"/>
        <v>#REF!</v>
      </c>
      <c r="L147" s="32">
        <f t="shared" si="108"/>
        <v>84400</v>
      </c>
      <c r="M147" s="32">
        <f t="shared" si="108"/>
        <v>84400</v>
      </c>
      <c r="N147" s="32">
        <f t="shared" si="108"/>
        <v>56182.32</v>
      </c>
      <c r="O147" s="61">
        <f t="shared" si="106"/>
        <v>66.566729857819908</v>
      </c>
    </row>
    <row r="148" spans="1:15" ht="15.75" x14ac:dyDescent="0.25">
      <c r="A148" s="38" t="s">
        <v>30</v>
      </c>
      <c r="B148" s="34" t="s">
        <v>7</v>
      </c>
      <c r="C148" s="19">
        <v>5</v>
      </c>
      <c r="D148" s="19">
        <v>53</v>
      </c>
      <c r="E148" s="34" t="s">
        <v>8</v>
      </c>
      <c r="F148" s="19">
        <v>83760</v>
      </c>
      <c r="G148" s="19">
        <v>540</v>
      </c>
      <c r="H148" s="36" t="e">
        <f>#REF!</f>
        <v>#REF!</v>
      </c>
      <c r="I148" s="36" t="e">
        <f>#REF!</f>
        <v>#REF!</v>
      </c>
      <c r="J148" s="36" t="e">
        <f>#REF!</f>
        <v>#REF!</v>
      </c>
      <c r="K148" s="36" t="e">
        <f>#REF!</f>
        <v>#REF!</v>
      </c>
      <c r="L148" s="32">
        <v>84400</v>
      </c>
      <c r="M148" s="32">
        <v>84400</v>
      </c>
      <c r="N148" s="32">
        <v>56182.32</v>
      </c>
      <c r="O148" s="61">
        <f t="shared" si="106"/>
        <v>66.566729857819908</v>
      </c>
    </row>
    <row r="149" spans="1:15" ht="15" customHeight="1" x14ac:dyDescent="0.25">
      <c r="A149" s="39" t="s">
        <v>135</v>
      </c>
      <c r="B149" s="27" t="s">
        <v>7</v>
      </c>
      <c r="C149" s="28">
        <v>5</v>
      </c>
      <c r="D149" s="28">
        <v>54</v>
      </c>
      <c r="E149" s="34"/>
      <c r="F149" s="19"/>
      <c r="G149" s="19"/>
      <c r="H149" s="36" t="e">
        <f t="shared" ref="H149:N155" si="109">H150</f>
        <v>#REF!</v>
      </c>
      <c r="I149" s="36" t="e">
        <f t="shared" si="109"/>
        <v>#REF!</v>
      </c>
      <c r="J149" s="36" t="e">
        <f t="shared" si="109"/>
        <v>#REF!</v>
      </c>
      <c r="K149" s="36" t="e">
        <f t="shared" si="109"/>
        <v>#REF!</v>
      </c>
      <c r="L149" s="30">
        <f t="shared" si="109"/>
        <v>867772.17999999993</v>
      </c>
      <c r="M149" s="30">
        <f t="shared" si="109"/>
        <v>867772.17999999993</v>
      </c>
      <c r="N149" s="30">
        <f t="shared" si="109"/>
        <v>714372.99</v>
      </c>
      <c r="O149" s="60">
        <f t="shared" si="106"/>
        <v>82.322642562705809</v>
      </c>
    </row>
    <row r="150" spans="1:15" ht="15.75" x14ac:dyDescent="0.25">
      <c r="A150" s="31" t="s">
        <v>9</v>
      </c>
      <c r="B150" s="27" t="s">
        <v>7</v>
      </c>
      <c r="C150" s="28">
        <v>5</v>
      </c>
      <c r="D150" s="28">
        <v>54</v>
      </c>
      <c r="E150" s="27" t="s">
        <v>8</v>
      </c>
      <c r="F150" s="19"/>
      <c r="G150" s="19"/>
      <c r="H150" s="36" t="e">
        <f>H154+H151+#REF!</f>
        <v>#REF!</v>
      </c>
      <c r="I150" s="36" t="e">
        <f>I154+I151+#REF!</f>
        <v>#REF!</v>
      </c>
      <c r="J150" s="36" t="e">
        <f>J154+J151+#REF!</f>
        <v>#REF!</v>
      </c>
      <c r="K150" s="36" t="e">
        <f>K154+K151+#REF!</f>
        <v>#REF!</v>
      </c>
      <c r="L150" s="32">
        <f>L154+L151</f>
        <v>867772.17999999993</v>
      </c>
      <c r="M150" s="32">
        <f t="shared" ref="M150:N150" si="110">M154+M151</f>
        <v>867772.17999999993</v>
      </c>
      <c r="N150" s="32">
        <f t="shared" si="110"/>
        <v>714372.99</v>
      </c>
      <c r="O150" s="61">
        <f t="shared" si="106"/>
        <v>82.322642562705809</v>
      </c>
    </row>
    <row r="151" spans="1:15" ht="30" x14ac:dyDescent="0.25">
      <c r="A151" s="45" t="s">
        <v>167</v>
      </c>
      <c r="B151" s="34" t="s">
        <v>7</v>
      </c>
      <c r="C151" s="19">
        <v>5</v>
      </c>
      <c r="D151" s="19">
        <v>54</v>
      </c>
      <c r="E151" s="34" t="s">
        <v>8</v>
      </c>
      <c r="F151" s="19">
        <v>81680</v>
      </c>
      <c r="G151" s="19"/>
      <c r="H151" s="36" t="e">
        <f t="shared" ref="H151:N152" si="111">H152</f>
        <v>#REF!</v>
      </c>
      <c r="I151" s="36" t="e">
        <f>I152</f>
        <v>#REF!</v>
      </c>
      <c r="J151" s="36" t="e">
        <f t="shared" si="111"/>
        <v>#REF!</v>
      </c>
      <c r="K151" s="36" t="e">
        <f>K152</f>
        <v>#REF!</v>
      </c>
      <c r="L151" s="32">
        <f t="shared" si="111"/>
        <v>533213</v>
      </c>
      <c r="M151" s="32">
        <f t="shared" si="111"/>
        <v>533213</v>
      </c>
      <c r="N151" s="32">
        <f t="shared" si="111"/>
        <v>391672.8</v>
      </c>
      <c r="O151" s="61">
        <f t="shared" si="106"/>
        <v>73.455223334764909</v>
      </c>
    </row>
    <row r="152" spans="1:15" ht="36" customHeight="1" x14ac:dyDescent="0.25">
      <c r="A152" s="33" t="s">
        <v>41</v>
      </c>
      <c r="B152" s="34" t="s">
        <v>7</v>
      </c>
      <c r="C152" s="19">
        <v>5</v>
      </c>
      <c r="D152" s="19">
        <v>54</v>
      </c>
      <c r="E152" s="34" t="s">
        <v>8</v>
      </c>
      <c r="F152" s="19">
        <v>81680</v>
      </c>
      <c r="G152" s="19">
        <v>400</v>
      </c>
      <c r="H152" s="36" t="e">
        <f t="shared" si="111"/>
        <v>#REF!</v>
      </c>
      <c r="I152" s="36" t="e">
        <f>I153</f>
        <v>#REF!</v>
      </c>
      <c r="J152" s="36" t="e">
        <f t="shared" si="111"/>
        <v>#REF!</v>
      </c>
      <c r="K152" s="36" t="e">
        <f>K153</f>
        <v>#REF!</v>
      </c>
      <c r="L152" s="32">
        <f t="shared" si="111"/>
        <v>533213</v>
      </c>
      <c r="M152" s="32">
        <f t="shared" si="111"/>
        <v>533213</v>
      </c>
      <c r="N152" s="32">
        <f t="shared" si="111"/>
        <v>391672.8</v>
      </c>
      <c r="O152" s="61">
        <f t="shared" si="106"/>
        <v>73.455223334764909</v>
      </c>
    </row>
    <row r="153" spans="1:15" ht="15.75" x14ac:dyDescent="0.25">
      <c r="A153" s="43" t="s">
        <v>42</v>
      </c>
      <c r="B153" s="34" t="s">
        <v>7</v>
      </c>
      <c r="C153" s="19">
        <v>5</v>
      </c>
      <c r="D153" s="19">
        <v>54</v>
      </c>
      <c r="E153" s="34" t="s">
        <v>8</v>
      </c>
      <c r="F153" s="19">
        <v>81680</v>
      </c>
      <c r="G153" s="19">
        <v>410</v>
      </c>
      <c r="H153" s="36" t="e">
        <f>#REF!+#REF!</f>
        <v>#REF!</v>
      </c>
      <c r="I153" s="36" t="e">
        <f>#REF!</f>
        <v>#REF!</v>
      </c>
      <c r="J153" s="36" t="e">
        <f>H153+I153</f>
        <v>#REF!</v>
      </c>
      <c r="K153" s="36" t="e">
        <f>#REF!</f>
        <v>#REF!</v>
      </c>
      <c r="L153" s="32">
        <v>533213</v>
      </c>
      <c r="M153" s="32">
        <v>533213</v>
      </c>
      <c r="N153" s="32">
        <v>391672.8</v>
      </c>
      <c r="O153" s="61">
        <f t="shared" si="106"/>
        <v>73.455223334764909</v>
      </c>
    </row>
    <row r="154" spans="1:15" ht="15.75" x14ac:dyDescent="0.25">
      <c r="A154" s="33" t="s">
        <v>172</v>
      </c>
      <c r="B154" s="34" t="s">
        <v>7</v>
      </c>
      <c r="C154" s="19">
        <v>5</v>
      </c>
      <c r="D154" s="19">
        <v>54</v>
      </c>
      <c r="E154" s="34" t="s">
        <v>8</v>
      </c>
      <c r="F154" s="19" t="s">
        <v>136</v>
      </c>
      <c r="G154" s="19"/>
      <c r="H154" s="36" t="e">
        <f t="shared" si="109"/>
        <v>#REF!</v>
      </c>
      <c r="I154" s="36" t="e">
        <f t="shared" si="109"/>
        <v>#REF!</v>
      </c>
      <c r="J154" s="36" t="e">
        <f t="shared" si="109"/>
        <v>#REF!</v>
      </c>
      <c r="K154" s="36" t="e">
        <f t="shared" si="109"/>
        <v>#REF!</v>
      </c>
      <c r="L154" s="32">
        <f t="shared" si="109"/>
        <v>334559.18</v>
      </c>
      <c r="M154" s="32">
        <f t="shared" si="109"/>
        <v>334559.18</v>
      </c>
      <c r="N154" s="32">
        <f t="shared" si="109"/>
        <v>322700.19</v>
      </c>
      <c r="O154" s="61">
        <f t="shared" si="106"/>
        <v>96.455338633960068</v>
      </c>
    </row>
    <row r="155" spans="1:15" ht="27.75" customHeight="1" x14ac:dyDescent="0.25">
      <c r="A155" s="37" t="s">
        <v>41</v>
      </c>
      <c r="B155" s="34" t="s">
        <v>7</v>
      </c>
      <c r="C155" s="19">
        <v>5</v>
      </c>
      <c r="D155" s="19">
        <v>54</v>
      </c>
      <c r="E155" s="34" t="s">
        <v>8</v>
      </c>
      <c r="F155" s="19" t="s">
        <v>136</v>
      </c>
      <c r="G155" s="19">
        <v>400</v>
      </c>
      <c r="H155" s="36" t="e">
        <f t="shared" si="109"/>
        <v>#REF!</v>
      </c>
      <c r="I155" s="36" t="e">
        <f t="shared" si="109"/>
        <v>#REF!</v>
      </c>
      <c r="J155" s="36" t="e">
        <f t="shared" si="109"/>
        <v>#REF!</v>
      </c>
      <c r="K155" s="36" t="e">
        <f t="shared" si="109"/>
        <v>#REF!</v>
      </c>
      <c r="L155" s="32">
        <f t="shared" si="109"/>
        <v>334559.18</v>
      </c>
      <c r="M155" s="32">
        <f t="shared" si="109"/>
        <v>334559.18</v>
      </c>
      <c r="N155" s="32">
        <f t="shared" si="109"/>
        <v>322700.19</v>
      </c>
      <c r="O155" s="61">
        <f t="shared" si="106"/>
        <v>96.455338633960068</v>
      </c>
    </row>
    <row r="156" spans="1:15" ht="15.75" x14ac:dyDescent="0.25">
      <c r="A156" s="38" t="s">
        <v>42</v>
      </c>
      <c r="B156" s="34" t="s">
        <v>7</v>
      </c>
      <c r="C156" s="19">
        <v>5</v>
      </c>
      <c r="D156" s="19">
        <v>54</v>
      </c>
      <c r="E156" s="34" t="s">
        <v>8</v>
      </c>
      <c r="F156" s="19" t="s">
        <v>136</v>
      </c>
      <c r="G156" s="19">
        <v>410</v>
      </c>
      <c r="H156" s="36" t="e">
        <f>#REF!</f>
        <v>#REF!</v>
      </c>
      <c r="I156" s="36" t="e">
        <f>#REF!</f>
        <v>#REF!</v>
      </c>
      <c r="J156" s="36" t="e">
        <f>#REF!</f>
        <v>#REF!</v>
      </c>
      <c r="K156" s="36" t="e">
        <f>#REF!</f>
        <v>#REF!</v>
      </c>
      <c r="L156" s="32">
        <v>334559.18</v>
      </c>
      <c r="M156" s="32">
        <v>334559.18</v>
      </c>
      <c r="N156" s="32">
        <v>322700.19</v>
      </c>
      <c r="O156" s="61">
        <f t="shared" si="106"/>
        <v>96.455338633960068</v>
      </c>
    </row>
    <row r="157" spans="1:15" ht="18" customHeight="1" x14ac:dyDescent="0.25">
      <c r="A157" s="39" t="s">
        <v>137</v>
      </c>
      <c r="B157" s="27" t="s">
        <v>7</v>
      </c>
      <c r="C157" s="28">
        <v>5</v>
      </c>
      <c r="D157" s="28">
        <v>55</v>
      </c>
      <c r="E157" s="34"/>
      <c r="F157" s="19"/>
      <c r="G157" s="19"/>
      <c r="H157" s="36" t="e">
        <f t="shared" ref="H157:N157" si="112">H158</f>
        <v>#REF!</v>
      </c>
      <c r="I157" s="36" t="e">
        <f t="shared" si="112"/>
        <v>#REF!</v>
      </c>
      <c r="J157" s="36" t="e">
        <f t="shared" si="112"/>
        <v>#REF!</v>
      </c>
      <c r="K157" s="36" t="e">
        <f t="shared" si="112"/>
        <v>#REF!</v>
      </c>
      <c r="L157" s="30">
        <f t="shared" si="112"/>
        <v>4472765.8499999996</v>
      </c>
      <c r="M157" s="30">
        <f t="shared" si="112"/>
        <v>4472765.8499999996</v>
      </c>
      <c r="N157" s="30">
        <f t="shared" si="112"/>
        <v>1303328.53</v>
      </c>
      <c r="O157" s="60">
        <f t="shared" si="106"/>
        <v>29.139207678398815</v>
      </c>
    </row>
    <row r="158" spans="1:15" ht="15.75" x14ac:dyDescent="0.25">
      <c r="A158" s="31" t="s">
        <v>9</v>
      </c>
      <c r="B158" s="27" t="s">
        <v>7</v>
      </c>
      <c r="C158" s="28">
        <v>5</v>
      </c>
      <c r="D158" s="28">
        <v>55</v>
      </c>
      <c r="E158" s="27" t="s">
        <v>8</v>
      </c>
      <c r="F158" s="19"/>
      <c r="G158" s="19"/>
      <c r="H158" s="36" t="e">
        <f>#REF!+H159+#REF!+H162</f>
        <v>#REF!</v>
      </c>
      <c r="I158" s="36" t="e">
        <f>#REF!+I159+#REF!+I162</f>
        <v>#REF!</v>
      </c>
      <c r="J158" s="36" t="e">
        <f>#REF!+J159+#REF!+J162</f>
        <v>#REF!</v>
      </c>
      <c r="K158" s="36" t="e">
        <f>#REF!+K159+#REF!+K162</f>
        <v>#REF!</v>
      </c>
      <c r="L158" s="32">
        <f>L159+L162</f>
        <v>4472765.8499999996</v>
      </c>
      <c r="M158" s="32">
        <f t="shared" ref="M158:N158" si="113">M159+M162</f>
        <v>4472765.8499999996</v>
      </c>
      <c r="N158" s="32">
        <f t="shared" si="113"/>
        <v>1303328.53</v>
      </c>
      <c r="O158" s="61">
        <f t="shared" si="106"/>
        <v>29.139207678398815</v>
      </c>
    </row>
    <row r="159" spans="1:15" ht="30" x14ac:dyDescent="0.25">
      <c r="A159" s="45" t="s">
        <v>167</v>
      </c>
      <c r="B159" s="34" t="s">
        <v>7</v>
      </c>
      <c r="C159" s="19">
        <v>5</v>
      </c>
      <c r="D159" s="19">
        <v>55</v>
      </c>
      <c r="E159" s="34" t="s">
        <v>8</v>
      </c>
      <c r="F159" s="19">
        <v>81680</v>
      </c>
      <c r="G159" s="19"/>
      <c r="H159" s="36" t="e">
        <f t="shared" ref="H159:N160" si="114">H160</f>
        <v>#REF!</v>
      </c>
      <c r="I159" s="36" t="e">
        <f>I160</f>
        <v>#REF!</v>
      </c>
      <c r="J159" s="36" t="e">
        <f t="shared" si="114"/>
        <v>#REF!</v>
      </c>
      <c r="K159" s="36" t="e">
        <f>K160</f>
        <v>#REF!</v>
      </c>
      <c r="L159" s="32">
        <f t="shared" si="114"/>
        <v>786900</v>
      </c>
      <c r="M159" s="32">
        <f t="shared" si="114"/>
        <v>786900</v>
      </c>
      <c r="N159" s="32">
        <f t="shared" si="114"/>
        <v>188179.33</v>
      </c>
      <c r="O159" s="61">
        <f t="shared" si="106"/>
        <v>23.914008133180833</v>
      </c>
    </row>
    <row r="160" spans="1:15" ht="33.75" customHeight="1" x14ac:dyDescent="0.25">
      <c r="A160" s="33" t="s">
        <v>41</v>
      </c>
      <c r="B160" s="34" t="s">
        <v>7</v>
      </c>
      <c r="C160" s="19">
        <v>5</v>
      </c>
      <c r="D160" s="19">
        <v>55</v>
      </c>
      <c r="E160" s="34" t="s">
        <v>8</v>
      </c>
      <c r="F160" s="19">
        <v>81680</v>
      </c>
      <c r="G160" s="19">
        <v>400</v>
      </c>
      <c r="H160" s="36" t="e">
        <f t="shared" si="114"/>
        <v>#REF!</v>
      </c>
      <c r="I160" s="36" t="e">
        <f>I161</f>
        <v>#REF!</v>
      </c>
      <c r="J160" s="36" t="e">
        <f t="shared" si="114"/>
        <v>#REF!</v>
      </c>
      <c r="K160" s="36" t="e">
        <f>K161</f>
        <v>#REF!</v>
      </c>
      <c r="L160" s="32">
        <f t="shared" si="114"/>
        <v>786900</v>
      </c>
      <c r="M160" s="32">
        <f t="shared" si="114"/>
        <v>786900</v>
      </c>
      <c r="N160" s="32">
        <f t="shared" si="114"/>
        <v>188179.33</v>
      </c>
      <c r="O160" s="61">
        <f t="shared" si="106"/>
        <v>23.914008133180833</v>
      </c>
    </row>
    <row r="161" spans="1:15" ht="15.75" x14ac:dyDescent="0.25">
      <c r="A161" s="43" t="s">
        <v>42</v>
      </c>
      <c r="B161" s="34" t="s">
        <v>7</v>
      </c>
      <c r="C161" s="19">
        <v>5</v>
      </c>
      <c r="D161" s="19">
        <v>55</v>
      </c>
      <c r="E161" s="34" t="s">
        <v>8</v>
      </c>
      <c r="F161" s="19">
        <v>81680</v>
      </c>
      <c r="G161" s="19">
        <v>410</v>
      </c>
      <c r="H161" s="36" t="e">
        <f>#REF!+#REF!</f>
        <v>#REF!</v>
      </c>
      <c r="I161" s="36" t="e">
        <f>#REF!</f>
        <v>#REF!</v>
      </c>
      <c r="J161" s="36" t="e">
        <f>H161+I161</f>
        <v>#REF!</v>
      </c>
      <c r="K161" s="36" t="e">
        <f>#REF!</f>
        <v>#REF!</v>
      </c>
      <c r="L161" s="32">
        <v>786900</v>
      </c>
      <c r="M161" s="32">
        <v>786900</v>
      </c>
      <c r="N161" s="32">
        <v>188179.33</v>
      </c>
      <c r="O161" s="61">
        <f t="shared" si="106"/>
        <v>23.914008133180833</v>
      </c>
    </row>
    <row r="162" spans="1:15" ht="30" x14ac:dyDescent="0.25">
      <c r="A162" s="35" t="s">
        <v>168</v>
      </c>
      <c r="B162" s="34" t="s">
        <v>7</v>
      </c>
      <c r="C162" s="19">
        <v>5</v>
      </c>
      <c r="D162" s="19">
        <v>55</v>
      </c>
      <c r="E162" s="34" t="s">
        <v>8</v>
      </c>
      <c r="F162" s="19" t="s">
        <v>165</v>
      </c>
      <c r="G162" s="19"/>
      <c r="H162" s="36" t="e">
        <f t="shared" ref="H162:N163" si="115">H163</f>
        <v>#REF!</v>
      </c>
      <c r="I162" s="36" t="e">
        <f>I163</f>
        <v>#REF!</v>
      </c>
      <c r="J162" s="36" t="e">
        <f t="shared" si="115"/>
        <v>#REF!</v>
      </c>
      <c r="K162" s="36" t="e">
        <f>K163</f>
        <v>#REF!</v>
      </c>
      <c r="L162" s="32">
        <f t="shared" si="115"/>
        <v>3685865.85</v>
      </c>
      <c r="M162" s="32">
        <f t="shared" si="115"/>
        <v>3685865.85</v>
      </c>
      <c r="N162" s="32">
        <f t="shared" si="115"/>
        <v>1115149.2</v>
      </c>
      <c r="O162" s="61">
        <f t="shared" si="106"/>
        <v>30.254741908200483</v>
      </c>
    </row>
    <row r="163" spans="1:15" ht="33.75" customHeight="1" x14ac:dyDescent="0.25">
      <c r="A163" s="33" t="s">
        <v>41</v>
      </c>
      <c r="B163" s="34" t="s">
        <v>7</v>
      </c>
      <c r="C163" s="19">
        <v>5</v>
      </c>
      <c r="D163" s="19">
        <v>55</v>
      </c>
      <c r="E163" s="34" t="s">
        <v>8</v>
      </c>
      <c r="F163" s="19" t="s">
        <v>165</v>
      </c>
      <c r="G163" s="19">
        <v>400</v>
      </c>
      <c r="H163" s="36" t="e">
        <f t="shared" si="115"/>
        <v>#REF!</v>
      </c>
      <c r="I163" s="36" t="e">
        <f>I164</f>
        <v>#REF!</v>
      </c>
      <c r="J163" s="36" t="e">
        <f t="shared" si="115"/>
        <v>#REF!</v>
      </c>
      <c r="K163" s="36" t="e">
        <f>K164</f>
        <v>#REF!</v>
      </c>
      <c r="L163" s="32">
        <f t="shared" si="115"/>
        <v>3685865.85</v>
      </c>
      <c r="M163" s="32">
        <f t="shared" si="115"/>
        <v>3685865.85</v>
      </c>
      <c r="N163" s="32">
        <f t="shared" si="115"/>
        <v>1115149.2</v>
      </c>
      <c r="O163" s="61">
        <f t="shared" si="106"/>
        <v>30.254741908200483</v>
      </c>
    </row>
    <row r="164" spans="1:15" ht="15.75" x14ac:dyDescent="0.25">
      <c r="A164" s="43" t="s">
        <v>42</v>
      </c>
      <c r="B164" s="34" t="s">
        <v>7</v>
      </c>
      <c r="C164" s="19">
        <v>5</v>
      </c>
      <c r="D164" s="19">
        <v>55</v>
      </c>
      <c r="E164" s="34" t="s">
        <v>8</v>
      </c>
      <c r="F164" s="19" t="s">
        <v>165</v>
      </c>
      <c r="G164" s="19">
        <v>410</v>
      </c>
      <c r="H164" s="36" t="e">
        <f>#REF!+#REF!</f>
        <v>#REF!</v>
      </c>
      <c r="I164" s="36" t="e">
        <f>#REF!</f>
        <v>#REF!</v>
      </c>
      <c r="J164" s="36" t="e">
        <f>H164+I164</f>
        <v>#REF!</v>
      </c>
      <c r="K164" s="36" t="e">
        <f>#REF!</f>
        <v>#REF!</v>
      </c>
      <c r="L164" s="32">
        <v>3685865.85</v>
      </c>
      <c r="M164" s="32">
        <v>3685865.85</v>
      </c>
      <c r="N164" s="32">
        <v>1115149.2</v>
      </c>
      <c r="O164" s="61">
        <f t="shared" si="106"/>
        <v>30.254741908200483</v>
      </c>
    </row>
    <row r="165" spans="1:15" ht="34.5" customHeight="1" x14ac:dyDescent="0.25">
      <c r="A165" s="31" t="s">
        <v>139</v>
      </c>
      <c r="B165" s="27" t="s">
        <v>7</v>
      </c>
      <c r="C165" s="28">
        <v>6</v>
      </c>
      <c r="D165" s="28"/>
      <c r="E165" s="28"/>
      <c r="F165" s="28"/>
      <c r="G165" s="28"/>
      <c r="H165" s="29" t="e">
        <f t="shared" ref="H165:N166" si="116">H166</f>
        <v>#REF!</v>
      </c>
      <c r="I165" s="29" t="e">
        <f t="shared" si="116"/>
        <v>#REF!</v>
      </c>
      <c r="J165" s="29" t="e">
        <f t="shared" si="116"/>
        <v>#REF!</v>
      </c>
      <c r="K165" s="29" t="e">
        <f t="shared" si="116"/>
        <v>#REF!</v>
      </c>
      <c r="L165" s="30">
        <f t="shared" si="116"/>
        <v>805500</v>
      </c>
      <c r="M165" s="30">
        <f t="shared" si="116"/>
        <v>805500</v>
      </c>
      <c r="N165" s="30">
        <f t="shared" si="116"/>
        <v>353369.69999999995</v>
      </c>
      <c r="O165" s="60">
        <f t="shared" si="106"/>
        <v>43.869608938547486</v>
      </c>
    </row>
    <row r="166" spans="1:15" ht="31.5" x14ac:dyDescent="0.25">
      <c r="A166" s="31" t="s">
        <v>32</v>
      </c>
      <c r="B166" s="27" t="s">
        <v>7</v>
      </c>
      <c r="C166" s="28">
        <v>6</v>
      </c>
      <c r="D166" s="28">
        <v>61</v>
      </c>
      <c r="E166" s="28"/>
      <c r="F166" s="28"/>
      <c r="G166" s="28"/>
      <c r="H166" s="29" t="e">
        <f t="shared" si="116"/>
        <v>#REF!</v>
      </c>
      <c r="I166" s="29" t="e">
        <f t="shared" si="116"/>
        <v>#REF!</v>
      </c>
      <c r="J166" s="29" t="e">
        <f t="shared" si="116"/>
        <v>#REF!</v>
      </c>
      <c r="K166" s="29" t="e">
        <f t="shared" si="116"/>
        <v>#REF!</v>
      </c>
      <c r="L166" s="30">
        <f t="shared" si="116"/>
        <v>805500</v>
      </c>
      <c r="M166" s="30">
        <f t="shared" si="116"/>
        <v>805500</v>
      </c>
      <c r="N166" s="30">
        <f t="shared" si="116"/>
        <v>353369.69999999995</v>
      </c>
      <c r="O166" s="60">
        <f t="shared" si="106"/>
        <v>43.869608938547486</v>
      </c>
    </row>
    <row r="167" spans="1:15" ht="16.5" customHeight="1" x14ac:dyDescent="0.25">
      <c r="A167" s="31" t="s">
        <v>9</v>
      </c>
      <c r="B167" s="27" t="s">
        <v>7</v>
      </c>
      <c r="C167" s="28">
        <v>6</v>
      </c>
      <c r="D167" s="28">
        <v>61</v>
      </c>
      <c r="E167" s="27" t="s">
        <v>8</v>
      </c>
      <c r="F167" s="28"/>
      <c r="G167" s="28"/>
      <c r="H167" s="29" t="e">
        <f t="shared" ref="H167" si="117">H168+H173</f>
        <v>#REF!</v>
      </c>
      <c r="I167" s="29" t="e">
        <f t="shared" ref="I167:J167" si="118">I168+I173</f>
        <v>#REF!</v>
      </c>
      <c r="J167" s="29" t="e">
        <f t="shared" si="118"/>
        <v>#REF!</v>
      </c>
      <c r="K167" s="29" t="e">
        <f t="shared" ref="K167:L167" si="119">K168+K173</f>
        <v>#REF!</v>
      </c>
      <c r="L167" s="32">
        <f t="shared" si="119"/>
        <v>805500</v>
      </c>
      <c r="M167" s="32">
        <f t="shared" ref="M167:N167" si="120">M168+M173</f>
        <v>805500</v>
      </c>
      <c r="N167" s="32">
        <f t="shared" si="120"/>
        <v>353369.69999999995</v>
      </c>
      <c r="O167" s="61">
        <f t="shared" si="106"/>
        <v>43.869608938547486</v>
      </c>
    </row>
    <row r="168" spans="1:15" ht="16.5" customHeight="1" x14ac:dyDescent="0.25">
      <c r="A168" s="40" t="s">
        <v>140</v>
      </c>
      <c r="B168" s="34" t="s">
        <v>7</v>
      </c>
      <c r="C168" s="19">
        <v>6</v>
      </c>
      <c r="D168" s="19">
        <v>61</v>
      </c>
      <c r="E168" s="34" t="s">
        <v>8</v>
      </c>
      <c r="F168" s="19">
        <v>82300</v>
      </c>
      <c r="G168" s="19"/>
      <c r="H168" s="36" t="e">
        <f t="shared" ref="H168" si="121">H171+H169</f>
        <v>#REF!</v>
      </c>
      <c r="I168" s="36" t="e">
        <f t="shared" ref="I168:J168" si="122">I171+I169</f>
        <v>#REF!</v>
      </c>
      <c r="J168" s="36" t="e">
        <f t="shared" si="122"/>
        <v>#REF!</v>
      </c>
      <c r="K168" s="36" t="e">
        <f t="shared" ref="K168:L168" si="123">K171+K169</f>
        <v>#REF!</v>
      </c>
      <c r="L168" s="32">
        <f t="shared" si="123"/>
        <v>150000</v>
      </c>
      <c r="M168" s="32">
        <f t="shared" ref="M168:N168" si="124">M171+M169</f>
        <v>150000</v>
      </c>
      <c r="N168" s="32">
        <f t="shared" si="124"/>
        <v>90526.9</v>
      </c>
      <c r="O168" s="61">
        <f t="shared" si="106"/>
        <v>60.35126666666666</v>
      </c>
    </row>
    <row r="169" spans="1:15" ht="83.25" customHeight="1" x14ac:dyDescent="0.25">
      <c r="A169" s="33" t="s">
        <v>37</v>
      </c>
      <c r="B169" s="34" t="s">
        <v>7</v>
      </c>
      <c r="C169" s="19">
        <v>6</v>
      </c>
      <c r="D169" s="19">
        <v>61</v>
      </c>
      <c r="E169" s="34" t="s">
        <v>8</v>
      </c>
      <c r="F169" s="19">
        <v>82300</v>
      </c>
      <c r="G169" s="19">
        <v>100</v>
      </c>
      <c r="H169" s="36" t="e">
        <f t="shared" ref="H169:N169" si="125">H170</f>
        <v>#REF!</v>
      </c>
      <c r="I169" s="36" t="e">
        <f t="shared" si="125"/>
        <v>#REF!</v>
      </c>
      <c r="J169" s="36" t="e">
        <f t="shared" si="125"/>
        <v>#REF!</v>
      </c>
      <c r="K169" s="36" t="e">
        <f t="shared" si="125"/>
        <v>#REF!</v>
      </c>
      <c r="L169" s="32">
        <f t="shared" si="125"/>
        <v>110000</v>
      </c>
      <c r="M169" s="32">
        <f t="shared" si="125"/>
        <v>110000</v>
      </c>
      <c r="N169" s="32">
        <f t="shared" si="125"/>
        <v>66326.899999999994</v>
      </c>
      <c r="O169" s="61">
        <f t="shared" si="106"/>
        <v>60.297181818181812</v>
      </c>
    </row>
    <row r="170" spans="1:15" ht="30.75" x14ac:dyDescent="0.25">
      <c r="A170" s="33" t="s">
        <v>10</v>
      </c>
      <c r="B170" s="34" t="s">
        <v>7</v>
      </c>
      <c r="C170" s="19">
        <v>6</v>
      </c>
      <c r="D170" s="19">
        <v>61</v>
      </c>
      <c r="E170" s="34" t="s">
        <v>8</v>
      </c>
      <c r="F170" s="19">
        <v>82300</v>
      </c>
      <c r="G170" s="19">
        <v>120</v>
      </c>
      <c r="H170" s="36" t="e">
        <f>#REF!</f>
        <v>#REF!</v>
      </c>
      <c r="I170" s="36" t="e">
        <f>#REF!</f>
        <v>#REF!</v>
      </c>
      <c r="J170" s="36" t="e">
        <f>#REF!</f>
        <v>#REF!</v>
      </c>
      <c r="K170" s="36" t="e">
        <f>#REF!</f>
        <v>#REF!</v>
      </c>
      <c r="L170" s="32">
        <v>110000</v>
      </c>
      <c r="M170" s="32">
        <v>110000</v>
      </c>
      <c r="N170" s="32">
        <v>66326.899999999994</v>
      </c>
      <c r="O170" s="61">
        <f t="shared" si="106"/>
        <v>60.297181818181812</v>
      </c>
    </row>
    <row r="171" spans="1:15" ht="33" customHeight="1" x14ac:dyDescent="0.25">
      <c r="A171" s="37" t="s">
        <v>12</v>
      </c>
      <c r="B171" s="34" t="s">
        <v>7</v>
      </c>
      <c r="C171" s="19">
        <v>6</v>
      </c>
      <c r="D171" s="19">
        <v>61</v>
      </c>
      <c r="E171" s="34" t="s">
        <v>8</v>
      </c>
      <c r="F171" s="19">
        <v>82300</v>
      </c>
      <c r="G171" s="19">
        <v>200</v>
      </c>
      <c r="H171" s="36" t="e">
        <f t="shared" ref="H171:N171" si="126">H172</f>
        <v>#REF!</v>
      </c>
      <c r="I171" s="36" t="e">
        <f t="shared" si="126"/>
        <v>#REF!</v>
      </c>
      <c r="J171" s="36" t="e">
        <f t="shared" si="126"/>
        <v>#REF!</v>
      </c>
      <c r="K171" s="36" t="e">
        <f t="shared" si="126"/>
        <v>#REF!</v>
      </c>
      <c r="L171" s="32">
        <f t="shared" si="126"/>
        <v>40000</v>
      </c>
      <c r="M171" s="32">
        <f t="shared" si="126"/>
        <v>40000</v>
      </c>
      <c r="N171" s="32">
        <f t="shared" si="126"/>
        <v>24200</v>
      </c>
      <c r="O171" s="61">
        <f t="shared" si="106"/>
        <v>60.5</v>
      </c>
    </row>
    <row r="172" spans="1:15" ht="30" customHeight="1" x14ac:dyDescent="0.25">
      <c r="A172" s="37" t="s">
        <v>13</v>
      </c>
      <c r="B172" s="34" t="s">
        <v>7</v>
      </c>
      <c r="C172" s="19">
        <v>6</v>
      </c>
      <c r="D172" s="19">
        <v>61</v>
      </c>
      <c r="E172" s="34" t="s">
        <v>8</v>
      </c>
      <c r="F172" s="19">
        <v>82300</v>
      </c>
      <c r="G172" s="19">
        <v>240</v>
      </c>
      <c r="H172" s="36" t="e">
        <f>#REF!</f>
        <v>#REF!</v>
      </c>
      <c r="I172" s="36" t="e">
        <f>#REF!</f>
        <v>#REF!</v>
      </c>
      <c r="J172" s="36" t="e">
        <f>#REF!</f>
        <v>#REF!</v>
      </c>
      <c r="K172" s="36" t="e">
        <f>#REF!</f>
        <v>#REF!</v>
      </c>
      <c r="L172" s="32">
        <v>40000</v>
      </c>
      <c r="M172" s="32">
        <v>40000</v>
      </c>
      <c r="N172" s="32">
        <v>24200</v>
      </c>
      <c r="O172" s="61">
        <f t="shared" si="106"/>
        <v>60.5</v>
      </c>
    </row>
    <row r="173" spans="1:15" ht="19.5" customHeight="1" x14ac:dyDescent="0.25">
      <c r="A173" s="35" t="s">
        <v>177</v>
      </c>
      <c r="B173" s="34" t="s">
        <v>7</v>
      </c>
      <c r="C173" s="19">
        <v>6</v>
      </c>
      <c r="D173" s="19">
        <v>61</v>
      </c>
      <c r="E173" s="34" t="s">
        <v>8</v>
      </c>
      <c r="F173" s="19" t="s">
        <v>141</v>
      </c>
      <c r="G173" s="19"/>
      <c r="H173" s="36" t="e">
        <f t="shared" ref="H173:N174" si="127">H174</f>
        <v>#REF!</v>
      </c>
      <c r="I173" s="36" t="e">
        <f t="shared" si="127"/>
        <v>#REF!</v>
      </c>
      <c r="J173" s="36" t="e">
        <f t="shared" si="127"/>
        <v>#REF!</v>
      </c>
      <c r="K173" s="36" t="e">
        <f t="shared" si="127"/>
        <v>#REF!</v>
      </c>
      <c r="L173" s="32">
        <f t="shared" si="127"/>
        <v>655500</v>
      </c>
      <c r="M173" s="32">
        <f t="shared" si="127"/>
        <v>655500</v>
      </c>
      <c r="N173" s="32">
        <f t="shared" si="127"/>
        <v>262842.8</v>
      </c>
      <c r="O173" s="61">
        <f t="shared" si="106"/>
        <v>40.098062547673528</v>
      </c>
    </row>
    <row r="174" spans="1:15" ht="31.5" customHeight="1" x14ac:dyDescent="0.25">
      <c r="A174" s="33" t="s">
        <v>16</v>
      </c>
      <c r="B174" s="34" t="s">
        <v>7</v>
      </c>
      <c r="C174" s="19">
        <v>6</v>
      </c>
      <c r="D174" s="19">
        <v>61</v>
      </c>
      <c r="E174" s="34" t="s">
        <v>8</v>
      </c>
      <c r="F174" s="19" t="s">
        <v>141</v>
      </c>
      <c r="G174" s="19">
        <v>600</v>
      </c>
      <c r="H174" s="36" t="e">
        <f t="shared" si="127"/>
        <v>#REF!</v>
      </c>
      <c r="I174" s="36" t="e">
        <f t="shared" si="127"/>
        <v>#REF!</v>
      </c>
      <c r="J174" s="36" t="e">
        <f t="shared" si="127"/>
        <v>#REF!</v>
      </c>
      <c r="K174" s="36" t="e">
        <f t="shared" si="127"/>
        <v>#REF!</v>
      </c>
      <c r="L174" s="32">
        <f t="shared" si="127"/>
        <v>655500</v>
      </c>
      <c r="M174" s="32">
        <f t="shared" si="127"/>
        <v>655500</v>
      </c>
      <c r="N174" s="32">
        <f t="shared" si="127"/>
        <v>262842.8</v>
      </c>
      <c r="O174" s="61">
        <f t="shared" si="106"/>
        <v>40.098062547673528</v>
      </c>
    </row>
    <row r="175" spans="1:15" ht="15.75" x14ac:dyDescent="0.25">
      <c r="A175" s="33" t="s">
        <v>82</v>
      </c>
      <c r="B175" s="34" t="s">
        <v>7</v>
      </c>
      <c r="C175" s="19">
        <v>6</v>
      </c>
      <c r="D175" s="19">
        <v>61</v>
      </c>
      <c r="E175" s="34" t="s">
        <v>8</v>
      </c>
      <c r="F175" s="19" t="s">
        <v>141</v>
      </c>
      <c r="G175" s="19">
        <v>610</v>
      </c>
      <c r="H175" s="36" t="e">
        <f>#REF!</f>
        <v>#REF!</v>
      </c>
      <c r="I175" s="36" t="e">
        <f>#REF!</f>
        <v>#REF!</v>
      </c>
      <c r="J175" s="36" t="e">
        <f>#REF!</f>
        <v>#REF!</v>
      </c>
      <c r="K175" s="36" t="e">
        <f>#REF!</f>
        <v>#REF!</v>
      </c>
      <c r="L175" s="32">
        <v>655500</v>
      </c>
      <c r="M175" s="32">
        <v>655500</v>
      </c>
      <c r="N175" s="32">
        <v>262842.8</v>
      </c>
      <c r="O175" s="61">
        <f t="shared" si="106"/>
        <v>40.098062547673528</v>
      </c>
    </row>
    <row r="176" spans="1:15" ht="31.5" x14ac:dyDescent="0.25">
      <c r="A176" s="31" t="s">
        <v>142</v>
      </c>
      <c r="B176" s="27" t="s">
        <v>7</v>
      </c>
      <c r="C176" s="28">
        <v>7</v>
      </c>
      <c r="D176" s="28"/>
      <c r="E176" s="28"/>
      <c r="F176" s="28"/>
      <c r="G176" s="28"/>
      <c r="H176" s="29" t="e">
        <f t="shared" ref="H176" si="128">H177+H197+H202+H207</f>
        <v>#REF!</v>
      </c>
      <c r="I176" s="29" t="e">
        <f t="shared" ref="I176:J176" si="129">I177+I197+I202+I207</f>
        <v>#REF!</v>
      </c>
      <c r="J176" s="29" t="e">
        <f t="shared" si="129"/>
        <v>#REF!</v>
      </c>
      <c r="K176" s="29" t="e">
        <f t="shared" ref="K176:L176" si="130">K177+K197+K202+K207</f>
        <v>#REF!</v>
      </c>
      <c r="L176" s="30">
        <f t="shared" si="130"/>
        <v>41989984.789999999</v>
      </c>
      <c r="M176" s="30">
        <f t="shared" ref="M176:N176" si="131">M177+M197+M202+M207</f>
        <v>41989984.789999999</v>
      </c>
      <c r="N176" s="30">
        <f t="shared" si="131"/>
        <v>13499485.869999999</v>
      </c>
      <c r="O176" s="60">
        <f t="shared" si="106"/>
        <v>32.149299261510876</v>
      </c>
    </row>
    <row r="177" spans="1:15" ht="36" customHeight="1" x14ac:dyDescent="0.25">
      <c r="A177" s="26" t="s">
        <v>143</v>
      </c>
      <c r="B177" s="27" t="s">
        <v>7</v>
      </c>
      <c r="C177" s="28">
        <v>7</v>
      </c>
      <c r="D177" s="28">
        <v>71</v>
      </c>
      <c r="E177" s="28"/>
      <c r="F177" s="28"/>
      <c r="G177" s="28"/>
      <c r="H177" s="29" t="e">
        <f t="shared" ref="H177:N177" si="132">H178</f>
        <v>#REF!</v>
      </c>
      <c r="I177" s="29" t="e">
        <f t="shared" si="132"/>
        <v>#REF!</v>
      </c>
      <c r="J177" s="29" t="e">
        <f t="shared" si="132"/>
        <v>#REF!</v>
      </c>
      <c r="K177" s="29" t="e">
        <f t="shared" si="132"/>
        <v>#REF!</v>
      </c>
      <c r="L177" s="30">
        <f t="shared" si="132"/>
        <v>35895160</v>
      </c>
      <c r="M177" s="30">
        <f t="shared" si="132"/>
        <v>35895160</v>
      </c>
      <c r="N177" s="30">
        <f t="shared" si="132"/>
        <v>8580528.8300000001</v>
      </c>
      <c r="O177" s="60">
        <f t="shared" si="106"/>
        <v>23.904417280769888</v>
      </c>
    </row>
    <row r="178" spans="1:15" ht="15.75" x14ac:dyDescent="0.25">
      <c r="A178" s="31" t="s">
        <v>9</v>
      </c>
      <c r="B178" s="27" t="s">
        <v>7</v>
      </c>
      <c r="C178" s="28">
        <v>7</v>
      </c>
      <c r="D178" s="28">
        <v>71</v>
      </c>
      <c r="E178" s="27" t="s">
        <v>8</v>
      </c>
      <c r="F178" s="28"/>
      <c r="G178" s="28"/>
      <c r="H178" s="29" t="e">
        <f t="shared" ref="H178" si="133">H179+H182+H194+H187+H190</f>
        <v>#REF!</v>
      </c>
      <c r="I178" s="29" t="e">
        <f t="shared" ref="I178:J178" si="134">I179+I182+I194+I187+I190</f>
        <v>#REF!</v>
      </c>
      <c r="J178" s="29" t="e">
        <f t="shared" si="134"/>
        <v>#REF!</v>
      </c>
      <c r="K178" s="29" t="e">
        <f t="shared" ref="K178:L178" si="135">K179+K182+K194+K187+K190</f>
        <v>#REF!</v>
      </c>
      <c r="L178" s="32">
        <f t="shared" si="135"/>
        <v>35895160</v>
      </c>
      <c r="M178" s="32">
        <f t="shared" ref="M178:N178" si="136">M179+M182+M194+M187+M190</f>
        <v>35895160</v>
      </c>
      <c r="N178" s="32">
        <f t="shared" si="136"/>
        <v>8580528.8300000001</v>
      </c>
      <c r="O178" s="61">
        <f t="shared" si="106"/>
        <v>23.904417280769888</v>
      </c>
    </row>
    <row r="179" spans="1:15" ht="46.5" customHeight="1" x14ac:dyDescent="0.25">
      <c r="A179" s="37" t="s">
        <v>39</v>
      </c>
      <c r="B179" s="34" t="s">
        <v>7</v>
      </c>
      <c r="C179" s="19">
        <v>7</v>
      </c>
      <c r="D179" s="19">
        <v>71</v>
      </c>
      <c r="E179" s="34" t="s">
        <v>8</v>
      </c>
      <c r="F179" s="19">
        <v>16710</v>
      </c>
      <c r="G179" s="19"/>
      <c r="H179" s="36" t="e">
        <f t="shared" ref="H179:N180" si="137">H180</f>
        <v>#REF!</v>
      </c>
      <c r="I179" s="36" t="e">
        <f t="shared" si="137"/>
        <v>#REF!</v>
      </c>
      <c r="J179" s="36" t="e">
        <f t="shared" si="137"/>
        <v>#REF!</v>
      </c>
      <c r="K179" s="36" t="e">
        <f t="shared" si="137"/>
        <v>#REF!</v>
      </c>
      <c r="L179" s="32">
        <f t="shared" si="137"/>
        <v>45000</v>
      </c>
      <c r="M179" s="32">
        <f t="shared" si="137"/>
        <v>45000</v>
      </c>
      <c r="N179" s="32">
        <f t="shared" si="137"/>
        <v>7500</v>
      </c>
      <c r="O179" s="61">
        <f t="shared" si="106"/>
        <v>16.666666666666664</v>
      </c>
    </row>
    <row r="180" spans="1:15" ht="18" customHeight="1" x14ac:dyDescent="0.25">
      <c r="A180" s="37" t="s">
        <v>35</v>
      </c>
      <c r="B180" s="34" t="s">
        <v>7</v>
      </c>
      <c r="C180" s="19">
        <v>7</v>
      </c>
      <c r="D180" s="19">
        <v>71</v>
      </c>
      <c r="E180" s="34" t="s">
        <v>8</v>
      </c>
      <c r="F180" s="19">
        <v>16710</v>
      </c>
      <c r="G180" s="19">
        <v>300</v>
      </c>
      <c r="H180" s="36" t="e">
        <f t="shared" si="137"/>
        <v>#REF!</v>
      </c>
      <c r="I180" s="36" t="e">
        <f t="shared" si="137"/>
        <v>#REF!</v>
      </c>
      <c r="J180" s="36" t="e">
        <f t="shared" si="137"/>
        <v>#REF!</v>
      </c>
      <c r="K180" s="36" t="e">
        <f t="shared" si="137"/>
        <v>#REF!</v>
      </c>
      <c r="L180" s="32">
        <f t="shared" si="137"/>
        <v>45000</v>
      </c>
      <c r="M180" s="32">
        <f t="shared" si="137"/>
        <v>45000</v>
      </c>
      <c r="N180" s="32">
        <f t="shared" si="137"/>
        <v>7500</v>
      </c>
      <c r="O180" s="61">
        <f t="shared" si="106"/>
        <v>16.666666666666664</v>
      </c>
    </row>
    <row r="181" spans="1:15" ht="32.25" customHeight="1" x14ac:dyDescent="0.25">
      <c r="A181" s="37" t="s">
        <v>36</v>
      </c>
      <c r="B181" s="34" t="s">
        <v>7</v>
      </c>
      <c r="C181" s="19">
        <v>7</v>
      </c>
      <c r="D181" s="19">
        <v>71</v>
      </c>
      <c r="E181" s="34" t="s">
        <v>8</v>
      </c>
      <c r="F181" s="19">
        <v>16710</v>
      </c>
      <c r="G181" s="19">
        <v>320</v>
      </c>
      <c r="H181" s="36" t="e">
        <f>#REF!</f>
        <v>#REF!</v>
      </c>
      <c r="I181" s="36" t="e">
        <f>#REF!</f>
        <v>#REF!</v>
      </c>
      <c r="J181" s="36" t="e">
        <f>#REF!</f>
        <v>#REF!</v>
      </c>
      <c r="K181" s="36" t="e">
        <f>#REF!</f>
        <v>#REF!</v>
      </c>
      <c r="L181" s="32">
        <v>45000</v>
      </c>
      <c r="M181" s="32">
        <v>45000</v>
      </c>
      <c r="N181" s="32">
        <v>7500</v>
      </c>
      <c r="O181" s="61">
        <f t="shared" si="106"/>
        <v>16.666666666666664</v>
      </c>
    </row>
    <row r="182" spans="1:15" ht="152.25" customHeight="1" x14ac:dyDescent="0.25">
      <c r="A182" s="46" t="s">
        <v>161</v>
      </c>
      <c r="B182" s="34" t="s">
        <v>7</v>
      </c>
      <c r="C182" s="19">
        <v>7</v>
      </c>
      <c r="D182" s="19">
        <v>71</v>
      </c>
      <c r="E182" s="34" t="s">
        <v>8</v>
      </c>
      <c r="F182" s="19">
        <v>16721</v>
      </c>
      <c r="G182" s="19"/>
      <c r="H182" s="36" t="e">
        <f t="shared" ref="H182" si="138">H183+H185</f>
        <v>#REF!</v>
      </c>
      <c r="I182" s="36" t="e">
        <f t="shared" ref="I182:J182" si="139">I183+I185</f>
        <v>#REF!</v>
      </c>
      <c r="J182" s="36" t="e">
        <f t="shared" si="139"/>
        <v>#REF!</v>
      </c>
      <c r="K182" s="36" t="e">
        <f t="shared" ref="K182:L182" si="140">K183+K185</f>
        <v>#REF!</v>
      </c>
      <c r="L182" s="32">
        <f t="shared" si="140"/>
        <v>937848</v>
      </c>
      <c r="M182" s="32">
        <f t="shared" ref="M182:N182" si="141">M183+M185</f>
        <v>937848</v>
      </c>
      <c r="N182" s="32">
        <f t="shared" si="141"/>
        <v>671338.82</v>
      </c>
      <c r="O182" s="61">
        <f t="shared" si="106"/>
        <v>71.58290255990309</v>
      </c>
    </row>
    <row r="183" spans="1:15" ht="60" customHeight="1" x14ac:dyDescent="0.25">
      <c r="A183" s="37" t="s">
        <v>37</v>
      </c>
      <c r="B183" s="34" t="s">
        <v>7</v>
      </c>
      <c r="C183" s="19">
        <v>7</v>
      </c>
      <c r="D183" s="19">
        <v>71</v>
      </c>
      <c r="E183" s="34" t="s">
        <v>8</v>
      </c>
      <c r="F183" s="19">
        <v>16721</v>
      </c>
      <c r="G183" s="19">
        <v>100</v>
      </c>
      <c r="H183" s="36" t="e">
        <f t="shared" ref="H183:N183" si="142">H184</f>
        <v>#REF!</v>
      </c>
      <c r="I183" s="36" t="e">
        <f t="shared" si="142"/>
        <v>#REF!</v>
      </c>
      <c r="J183" s="36" t="e">
        <f t="shared" si="142"/>
        <v>#REF!</v>
      </c>
      <c r="K183" s="36" t="e">
        <f t="shared" si="142"/>
        <v>#REF!</v>
      </c>
      <c r="L183" s="32">
        <f t="shared" si="142"/>
        <v>896072</v>
      </c>
      <c r="M183" s="32">
        <f t="shared" si="142"/>
        <v>896072</v>
      </c>
      <c r="N183" s="32">
        <f t="shared" si="142"/>
        <v>640486.11</v>
      </c>
      <c r="O183" s="61">
        <f t="shared" si="106"/>
        <v>71.477081082770127</v>
      </c>
    </row>
    <row r="184" spans="1:15" ht="30.75" x14ac:dyDescent="0.25">
      <c r="A184" s="37" t="s">
        <v>10</v>
      </c>
      <c r="B184" s="34" t="s">
        <v>7</v>
      </c>
      <c r="C184" s="19">
        <v>7</v>
      </c>
      <c r="D184" s="19">
        <v>71</v>
      </c>
      <c r="E184" s="34" t="s">
        <v>8</v>
      </c>
      <c r="F184" s="19">
        <v>16721</v>
      </c>
      <c r="G184" s="19">
        <v>120</v>
      </c>
      <c r="H184" s="36" t="e">
        <f>#REF!</f>
        <v>#REF!</v>
      </c>
      <c r="I184" s="36" t="e">
        <f>#REF!</f>
        <v>#REF!</v>
      </c>
      <c r="J184" s="36" t="e">
        <f>#REF!</f>
        <v>#REF!</v>
      </c>
      <c r="K184" s="36" t="e">
        <f>#REF!</f>
        <v>#REF!</v>
      </c>
      <c r="L184" s="32">
        <v>896072</v>
      </c>
      <c r="M184" s="32">
        <v>896072</v>
      </c>
      <c r="N184" s="32">
        <v>640486.11</v>
      </c>
      <c r="O184" s="61">
        <f t="shared" si="106"/>
        <v>71.477081082770127</v>
      </c>
    </row>
    <row r="185" spans="1:15" ht="31.5" customHeight="1" x14ac:dyDescent="0.25">
      <c r="A185" s="37" t="s">
        <v>12</v>
      </c>
      <c r="B185" s="34" t="s">
        <v>7</v>
      </c>
      <c r="C185" s="19">
        <v>7</v>
      </c>
      <c r="D185" s="19">
        <v>71</v>
      </c>
      <c r="E185" s="34" t="s">
        <v>8</v>
      </c>
      <c r="F185" s="19">
        <v>16721</v>
      </c>
      <c r="G185" s="19">
        <v>200</v>
      </c>
      <c r="H185" s="36" t="e">
        <f t="shared" ref="H185:N185" si="143">H186</f>
        <v>#REF!</v>
      </c>
      <c r="I185" s="36" t="e">
        <f t="shared" si="143"/>
        <v>#REF!</v>
      </c>
      <c r="J185" s="36" t="e">
        <f t="shared" si="143"/>
        <v>#REF!</v>
      </c>
      <c r="K185" s="36" t="e">
        <f t="shared" si="143"/>
        <v>#REF!</v>
      </c>
      <c r="L185" s="32">
        <f t="shared" si="143"/>
        <v>41776</v>
      </c>
      <c r="M185" s="32">
        <f t="shared" si="143"/>
        <v>41776</v>
      </c>
      <c r="N185" s="32">
        <f t="shared" si="143"/>
        <v>30852.71</v>
      </c>
      <c r="O185" s="61">
        <f t="shared" si="106"/>
        <v>73.852714477211791</v>
      </c>
    </row>
    <row r="186" spans="1:15" ht="32.25" customHeight="1" x14ac:dyDescent="0.25">
      <c r="A186" s="37" t="s">
        <v>13</v>
      </c>
      <c r="B186" s="34" t="s">
        <v>7</v>
      </c>
      <c r="C186" s="19">
        <v>7</v>
      </c>
      <c r="D186" s="19">
        <v>71</v>
      </c>
      <c r="E186" s="34" t="s">
        <v>8</v>
      </c>
      <c r="F186" s="19">
        <v>16721</v>
      </c>
      <c r="G186" s="19">
        <v>240</v>
      </c>
      <c r="H186" s="36" t="e">
        <f>#REF!</f>
        <v>#REF!</v>
      </c>
      <c r="I186" s="36" t="e">
        <f>#REF!</f>
        <v>#REF!</v>
      </c>
      <c r="J186" s="36" t="e">
        <f>#REF!</f>
        <v>#REF!</v>
      </c>
      <c r="K186" s="36" t="e">
        <f>#REF!</f>
        <v>#REF!</v>
      </c>
      <c r="L186" s="32">
        <v>41776</v>
      </c>
      <c r="M186" s="32">
        <v>41776</v>
      </c>
      <c r="N186" s="32">
        <v>30852.71</v>
      </c>
      <c r="O186" s="61">
        <f t="shared" si="106"/>
        <v>73.852714477211791</v>
      </c>
    </row>
    <row r="187" spans="1:15" ht="153.75" customHeight="1" x14ac:dyDescent="0.25">
      <c r="A187" s="46" t="s">
        <v>162</v>
      </c>
      <c r="B187" s="34" t="s">
        <v>7</v>
      </c>
      <c r="C187" s="19">
        <v>7</v>
      </c>
      <c r="D187" s="19">
        <v>71</v>
      </c>
      <c r="E187" s="34" t="s">
        <v>8</v>
      </c>
      <c r="F187" s="19">
        <v>16722</v>
      </c>
      <c r="G187" s="19"/>
      <c r="H187" s="36" t="e">
        <f t="shared" ref="H187:N188" si="144">H188</f>
        <v>#REF!</v>
      </c>
      <c r="I187" s="36" t="e">
        <f t="shared" si="144"/>
        <v>#REF!</v>
      </c>
      <c r="J187" s="36" t="e">
        <f t="shared" si="144"/>
        <v>#REF!</v>
      </c>
      <c r="K187" s="36" t="e">
        <f t="shared" si="144"/>
        <v>#REF!</v>
      </c>
      <c r="L187" s="32">
        <f t="shared" si="144"/>
        <v>63000</v>
      </c>
      <c r="M187" s="32">
        <f t="shared" si="144"/>
        <v>63000</v>
      </c>
      <c r="N187" s="32">
        <f t="shared" si="144"/>
        <v>0</v>
      </c>
      <c r="O187" s="61">
        <f t="shared" si="106"/>
        <v>0</v>
      </c>
    </row>
    <row r="188" spans="1:15" ht="30" customHeight="1" x14ac:dyDescent="0.25">
      <c r="A188" s="37" t="s">
        <v>12</v>
      </c>
      <c r="B188" s="34" t="s">
        <v>7</v>
      </c>
      <c r="C188" s="19">
        <v>7</v>
      </c>
      <c r="D188" s="19">
        <v>71</v>
      </c>
      <c r="E188" s="34" t="s">
        <v>8</v>
      </c>
      <c r="F188" s="19">
        <v>16722</v>
      </c>
      <c r="G188" s="19">
        <v>200</v>
      </c>
      <c r="H188" s="36" t="e">
        <f t="shared" si="144"/>
        <v>#REF!</v>
      </c>
      <c r="I188" s="36" t="e">
        <f t="shared" si="144"/>
        <v>#REF!</v>
      </c>
      <c r="J188" s="36" t="e">
        <f t="shared" si="144"/>
        <v>#REF!</v>
      </c>
      <c r="K188" s="36" t="e">
        <f t="shared" si="144"/>
        <v>#REF!</v>
      </c>
      <c r="L188" s="32">
        <f t="shared" si="144"/>
        <v>63000</v>
      </c>
      <c r="M188" s="32">
        <f t="shared" si="144"/>
        <v>63000</v>
      </c>
      <c r="N188" s="32">
        <f t="shared" si="144"/>
        <v>0</v>
      </c>
      <c r="O188" s="61">
        <f t="shared" si="106"/>
        <v>0</v>
      </c>
    </row>
    <row r="189" spans="1:15" ht="35.25" customHeight="1" x14ac:dyDescent="0.25">
      <c r="A189" s="37" t="s">
        <v>13</v>
      </c>
      <c r="B189" s="34" t="s">
        <v>7</v>
      </c>
      <c r="C189" s="19">
        <v>7</v>
      </c>
      <c r="D189" s="19">
        <v>71</v>
      </c>
      <c r="E189" s="34" t="s">
        <v>8</v>
      </c>
      <c r="F189" s="19">
        <v>16722</v>
      </c>
      <c r="G189" s="19">
        <v>240</v>
      </c>
      <c r="H189" s="36" t="e">
        <f>#REF!</f>
        <v>#REF!</v>
      </c>
      <c r="I189" s="36" t="e">
        <f>#REF!</f>
        <v>#REF!</v>
      </c>
      <c r="J189" s="36" t="e">
        <f>#REF!</f>
        <v>#REF!</v>
      </c>
      <c r="K189" s="36" t="e">
        <f>#REF!</f>
        <v>#REF!</v>
      </c>
      <c r="L189" s="32">
        <v>63000</v>
      </c>
      <c r="M189" s="32">
        <v>63000</v>
      </c>
      <c r="N189" s="32">
        <v>0</v>
      </c>
      <c r="O189" s="61">
        <f t="shared" si="106"/>
        <v>0</v>
      </c>
    </row>
    <row r="190" spans="1:15" ht="163.5" customHeight="1" x14ac:dyDescent="0.25">
      <c r="A190" s="46" t="s">
        <v>160</v>
      </c>
      <c r="B190" s="34" t="s">
        <v>7</v>
      </c>
      <c r="C190" s="19">
        <v>7</v>
      </c>
      <c r="D190" s="19">
        <v>71</v>
      </c>
      <c r="E190" s="34" t="s">
        <v>8</v>
      </c>
      <c r="F190" s="19">
        <v>16723</v>
      </c>
      <c r="G190" s="19"/>
      <c r="H190" s="36" t="e">
        <f t="shared" ref="H190:N190" si="145">H191</f>
        <v>#REF!</v>
      </c>
      <c r="I190" s="36" t="e">
        <f t="shared" si="145"/>
        <v>#REF!</v>
      </c>
      <c r="J190" s="36" t="e">
        <f t="shared" si="145"/>
        <v>#REF!</v>
      </c>
      <c r="K190" s="36" t="e">
        <f t="shared" si="145"/>
        <v>#REF!</v>
      </c>
      <c r="L190" s="32">
        <f t="shared" si="145"/>
        <v>15913252</v>
      </c>
      <c r="M190" s="32">
        <f t="shared" si="145"/>
        <v>15913252</v>
      </c>
      <c r="N190" s="32">
        <f t="shared" si="145"/>
        <v>7901690.0099999998</v>
      </c>
      <c r="O190" s="61">
        <f t="shared" si="106"/>
        <v>49.654778357057374</v>
      </c>
    </row>
    <row r="191" spans="1:15" ht="15" customHeight="1" x14ac:dyDescent="0.25">
      <c r="A191" s="37" t="s">
        <v>35</v>
      </c>
      <c r="B191" s="34" t="s">
        <v>7</v>
      </c>
      <c r="C191" s="19">
        <v>7</v>
      </c>
      <c r="D191" s="19">
        <v>71</v>
      </c>
      <c r="E191" s="34" t="s">
        <v>8</v>
      </c>
      <c r="F191" s="19">
        <v>16723</v>
      </c>
      <c r="G191" s="19">
        <v>300</v>
      </c>
      <c r="H191" s="36" t="e">
        <f t="shared" ref="H191" si="146">H192+H193</f>
        <v>#REF!</v>
      </c>
      <c r="I191" s="36" t="e">
        <f t="shared" ref="I191:J191" si="147">I192+I193</f>
        <v>#REF!</v>
      </c>
      <c r="J191" s="36" t="e">
        <f t="shared" si="147"/>
        <v>#REF!</v>
      </c>
      <c r="K191" s="36" t="e">
        <f t="shared" ref="K191:L191" si="148">K192+K193</f>
        <v>#REF!</v>
      </c>
      <c r="L191" s="32">
        <f t="shared" si="148"/>
        <v>15913252</v>
      </c>
      <c r="M191" s="32">
        <f t="shared" ref="M191:N191" si="149">M192+M193</f>
        <v>15913252</v>
      </c>
      <c r="N191" s="32">
        <f t="shared" si="149"/>
        <v>7901690.0099999998</v>
      </c>
      <c r="O191" s="61">
        <f t="shared" si="106"/>
        <v>49.654778357057374</v>
      </c>
    </row>
    <row r="192" spans="1:15" ht="14.25" customHeight="1" x14ac:dyDescent="0.25">
      <c r="A192" s="37" t="s">
        <v>40</v>
      </c>
      <c r="B192" s="34" t="s">
        <v>7</v>
      </c>
      <c r="C192" s="19">
        <v>7</v>
      </c>
      <c r="D192" s="19">
        <v>71</v>
      </c>
      <c r="E192" s="34" t="s">
        <v>8</v>
      </c>
      <c r="F192" s="19">
        <v>16723</v>
      </c>
      <c r="G192" s="19">
        <v>310</v>
      </c>
      <c r="H192" s="36" t="e">
        <f>#REF!</f>
        <v>#REF!</v>
      </c>
      <c r="I192" s="36" t="e">
        <f>#REF!</f>
        <v>#REF!</v>
      </c>
      <c r="J192" s="36" t="e">
        <f>#REF!</f>
        <v>#REF!</v>
      </c>
      <c r="K192" s="36" t="e">
        <f>#REF!</f>
        <v>#REF!</v>
      </c>
      <c r="L192" s="32">
        <v>11338338</v>
      </c>
      <c r="M192" s="32">
        <v>11338338</v>
      </c>
      <c r="N192" s="32">
        <v>5497327.7199999997</v>
      </c>
      <c r="O192" s="61">
        <f t="shared" si="106"/>
        <v>48.48442267288204</v>
      </c>
    </row>
    <row r="193" spans="1:15" ht="33" customHeight="1" x14ac:dyDescent="0.25">
      <c r="A193" s="37" t="s">
        <v>36</v>
      </c>
      <c r="B193" s="34" t="s">
        <v>7</v>
      </c>
      <c r="C193" s="19">
        <v>7</v>
      </c>
      <c r="D193" s="19">
        <v>71</v>
      </c>
      <c r="E193" s="34" t="s">
        <v>8</v>
      </c>
      <c r="F193" s="19">
        <v>16723</v>
      </c>
      <c r="G193" s="19">
        <v>320</v>
      </c>
      <c r="H193" s="36" t="e">
        <f>#REF!</f>
        <v>#REF!</v>
      </c>
      <c r="I193" s="36" t="e">
        <f>#REF!</f>
        <v>#REF!</v>
      </c>
      <c r="J193" s="36" t="e">
        <f>#REF!</f>
        <v>#REF!</v>
      </c>
      <c r="K193" s="36" t="e">
        <f>#REF!</f>
        <v>#REF!</v>
      </c>
      <c r="L193" s="32">
        <v>4574914</v>
      </c>
      <c r="M193" s="32">
        <v>4574914</v>
      </c>
      <c r="N193" s="32">
        <v>2404362.29</v>
      </c>
      <c r="O193" s="61">
        <f t="shared" si="106"/>
        <v>52.555354920332931</v>
      </c>
    </row>
    <row r="194" spans="1:15" ht="59.25" customHeight="1" x14ac:dyDescent="0.25">
      <c r="A194" s="37" t="s">
        <v>106</v>
      </c>
      <c r="B194" s="34" t="s">
        <v>7</v>
      </c>
      <c r="C194" s="19">
        <v>7</v>
      </c>
      <c r="D194" s="19">
        <v>71</v>
      </c>
      <c r="E194" s="34" t="s">
        <v>8</v>
      </c>
      <c r="F194" s="19" t="s">
        <v>84</v>
      </c>
      <c r="G194" s="19"/>
      <c r="H194" s="36" t="e">
        <f t="shared" ref="H194:N195" si="150">H195</f>
        <v>#REF!</v>
      </c>
      <c r="I194" s="36" t="e">
        <f t="shared" si="150"/>
        <v>#REF!</v>
      </c>
      <c r="J194" s="36" t="e">
        <f t="shared" si="150"/>
        <v>#REF!</v>
      </c>
      <c r="K194" s="36" t="e">
        <f t="shared" si="150"/>
        <v>#REF!</v>
      </c>
      <c r="L194" s="32">
        <f t="shared" si="150"/>
        <v>18936060</v>
      </c>
      <c r="M194" s="32">
        <f t="shared" si="150"/>
        <v>18936060</v>
      </c>
      <c r="N194" s="32">
        <f t="shared" si="150"/>
        <v>0</v>
      </c>
      <c r="O194" s="61">
        <f t="shared" si="106"/>
        <v>0</v>
      </c>
    </row>
    <row r="195" spans="1:15" ht="33" customHeight="1" x14ac:dyDescent="0.25">
      <c r="A195" s="37" t="s">
        <v>41</v>
      </c>
      <c r="B195" s="34" t="s">
        <v>7</v>
      </c>
      <c r="C195" s="19">
        <v>7</v>
      </c>
      <c r="D195" s="19">
        <v>71</v>
      </c>
      <c r="E195" s="34" t="s">
        <v>8</v>
      </c>
      <c r="F195" s="19" t="s">
        <v>84</v>
      </c>
      <c r="G195" s="19">
        <v>400</v>
      </c>
      <c r="H195" s="36" t="e">
        <f t="shared" si="150"/>
        <v>#REF!</v>
      </c>
      <c r="I195" s="36" t="e">
        <f t="shared" si="150"/>
        <v>#REF!</v>
      </c>
      <c r="J195" s="36" t="e">
        <f t="shared" si="150"/>
        <v>#REF!</v>
      </c>
      <c r="K195" s="36" t="e">
        <f t="shared" si="150"/>
        <v>#REF!</v>
      </c>
      <c r="L195" s="32">
        <f t="shared" si="150"/>
        <v>18936060</v>
      </c>
      <c r="M195" s="32">
        <f t="shared" si="150"/>
        <v>18936060</v>
      </c>
      <c r="N195" s="32">
        <f t="shared" si="150"/>
        <v>0</v>
      </c>
      <c r="O195" s="61">
        <f t="shared" si="106"/>
        <v>0</v>
      </c>
    </row>
    <row r="196" spans="1:15" ht="15.75" x14ac:dyDescent="0.25">
      <c r="A196" s="38" t="s">
        <v>42</v>
      </c>
      <c r="B196" s="34" t="s">
        <v>7</v>
      </c>
      <c r="C196" s="19">
        <v>7</v>
      </c>
      <c r="D196" s="19">
        <v>71</v>
      </c>
      <c r="E196" s="34" t="s">
        <v>8</v>
      </c>
      <c r="F196" s="19" t="s">
        <v>84</v>
      </c>
      <c r="G196" s="19">
        <v>410</v>
      </c>
      <c r="H196" s="36" t="e">
        <f>#REF!</f>
        <v>#REF!</v>
      </c>
      <c r="I196" s="36" t="e">
        <f>#REF!</f>
        <v>#REF!</v>
      </c>
      <c r="J196" s="36" t="e">
        <f>#REF!</f>
        <v>#REF!</v>
      </c>
      <c r="K196" s="36" t="e">
        <f>#REF!</f>
        <v>#REF!</v>
      </c>
      <c r="L196" s="32">
        <v>18936060</v>
      </c>
      <c r="M196" s="32">
        <v>18936060</v>
      </c>
      <c r="N196" s="32">
        <v>0</v>
      </c>
      <c r="O196" s="61">
        <f t="shared" si="106"/>
        <v>0</v>
      </c>
    </row>
    <row r="197" spans="1:15" ht="50.25" customHeight="1" x14ac:dyDescent="0.25">
      <c r="A197" s="26" t="s">
        <v>144</v>
      </c>
      <c r="B197" s="27" t="s">
        <v>7</v>
      </c>
      <c r="C197" s="28">
        <v>7</v>
      </c>
      <c r="D197" s="28">
        <v>72</v>
      </c>
      <c r="E197" s="34"/>
      <c r="F197" s="19"/>
      <c r="G197" s="19"/>
      <c r="H197" s="36" t="e">
        <f t="shared" ref="H197:N200" si="151">H198</f>
        <v>#REF!</v>
      </c>
      <c r="I197" s="36" t="e">
        <f t="shared" si="151"/>
        <v>#REF!</v>
      </c>
      <c r="J197" s="36" t="e">
        <f t="shared" si="151"/>
        <v>#REF!</v>
      </c>
      <c r="K197" s="36" t="e">
        <f t="shared" si="151"/>
        <v>#REF!</v>
      </c>
      <c r="L197" s="30">
        <f t="shared" si="151"/>
        <v>184349.99</v>
      </c>
      <c r="M197" s="30">
        <f t="shared" si="151"/>
        <v>184349.99</v>
      </c>
      <c r="N197" s="30">
        <f t="shared" si="151"/>
        <v>100145.78</v>
      </c>
      <c r="O197" s="60">
        <f t="shared" si="106"/>
        <v>54.32372412930426</v>
      </c>
    </row>
    <row r="198" spans="1:15" ht="15.75" x14ac:dyDescent="0.25">
      <c r="A198" s="31" t="s">
        <v>9</v>
      </c>
      <c r="B198" s="27" t="s">
        <v>7</v>
      </c>
      <c r="C198" s="28">
        <v>7</v>
      </c>
      <c r="D198" s="28">
        <v>72</v>
      </c>
      <c r="E198" s="27" t="s">
        <v>8</v>
      </c>
      <c r="F198" s="19"/>
      <c r="G198" s="19"/>
      <c r="H198" s="36" t="e">
        <f t="shared" si="151"/>
        <v>#REF!</v>
      </c>
      <c r="I198" s="36" t="e">
        <f t="shared" si="151"/>
        <v>#REF!</v>
      </c>
      <c r="J198" s="36" t="e">
        <f t="shared" si="151"/>
        <v>#REF!</v>
      </c>
      <c r="K198" s="36" t="e">
        <f t="shared" si="151"/>
        <v>#REF!</v>
      </c>
      <c r="L198" s="32">
        <f t="shared" si="151"/>
        <v>184349.99</v>
      </c>
      <c r="M198" s="32">
        <f t="shared" si="151"/>
        <v>184349.99</v>
      </c>
      <c r="N198" s="32">
        <f t="shared" si="151"/>
        <v>100145.78</v>
      </c>
      <c r="O198" s="61">
        <f t="shared" si="106"/>
        <v>54.32372412930426</v>
      </c>
    </row>
    <row r="199" spans="1:15" ht="45" customHeight="1" x14ac:dyDescent="0.25">
      <c r="A199" s="37" t="s">
        <v>43</v>
      </c>
      <c r="B199" s="34" t="s">
        <v>7</v>
      </c>
      <c r="C199" s="19">
        <v>7</v>
      </c>
      <c r="D199" s="19">
        <v>72</v>
      </c>
      <c r="E199" s="34" t="s">
        <v>8</v>
      </c>
      <c r="F199" s="19">
        <v>52600</v>
      </c>
      <c r="G199" s="19"/>
      <c r="H199" s="36" t="e">
        <f t="shared" si="151"/>
        <v>#REF!</v>
      </c>
      <c r="I199" s="36" t="e">
        <f t="shared" si="151"/>
        <v>#REF!</v>
      </c>
      <c r="J199" s="36" t="e">
        <f t="shared" si="151"/>
        <v>#REF!</v>
      </c>
      <c r="K199" s="36" t="e">
        <f t="shared" si="151"/>
        <v>#REF!</v>
      </c>
      <c r="L199" s="32">
        <f t="shared" si="151"/>
        <v>184349.99</v>
      </c>
      <c r="M199" s="32">
        <f t="shared" si="151"/>
        <v>184349.99</v>
      </c>
      <c r="N199" s="32">
        <f t="shared" si="151"/>
        <v>100145.78</v>
      </c>
      <c r="O199" s="61">
        <f t="shared" si="106"/>
        <v>54.32372412930426</v>
      </c>
    </row>
    <row r="200" spans="1:15" ht="19.5" customHeight="1" x14ac:dyDescent="0.25">
      <c r="A200" s="37" t="s">
        <v>35</v>
      </c>
      <c r="B200" s="34" t="s">
        <v>7</v>
      </c>
      <c r="C200" s="19">
        <v>7</v>
      </c>
      <c r="D200" s="19">
        <v>72</v>
      </c>
      <c r="E200" s="34" t="s">
        <v>8</v>
      </c>
      <c r="F200" s="19">
        <v>52600</v>
      </c>
      <c r="G200" s="19">
        <v>300</v>
      </c>
      <c r="H200" s="36" t="e">
        <f t="shared" si="151"/>
        <v>#REF!</v>
      </c>
      <c r="I200" s="36" t="e">
        <f t="shared" si="151"/>
        <v>#REF!</v>
      </c>
      <c r="J200" s="36" t="e">
        <f t="shared" si="151"/>
        <v>#REF!</v>
      </c>
      <c r="K200" s="36" t="e">
        <f t="shared" si="151"/>
        <v>#REF!</v>
      </c>
      <c r="L200" s="32">
        <f t="shared" si="151"/>
        <v>184349.99</v>
      </c>
      <c r="M200" s="32">
        <f t="shared" si="151"/>
        <v>184349.99</v>
      </c>
      <c r="N200" s="32">
        <f t="shared" si="151"/>
        <v>100145.78</v>
      </c>
      <c r="O200" s="61">
        <f t="shared" si="106"/>
        <v>54.32372412930426</v>
      </c>
    </row>
    <row r="201" spans="1:15" ht="16.5" customHeight="1" x14ac:dyDescent="0.25">
      <c r="A201" s="37" t="s">
        <v>40</v>
      </c>
      <c r="B201" s="34" t="s">
        <v>7</v>
      </c>
      <c r="C201" s="19">
        <v>7</v>
      </c>
      <c r="D201" s="19">
        <v>72</v>
      </c>
      <c r="E201" s="34" t="s">
        <v>8</v>
      </c>
      <c r="F201" s="19">
        <v>52600</v>
      </c>
      <c r="G201" s="19">
        <v>310</v>
      </c>
      <c r="H201" s="36" t="e">
        <f>#REF!</f>
        <v>#REF!</v>
      </c>
      <c r="I201" s="36" t="e">
        <f>#REF!</f>
        <v>#REF!</v>
      </c>
      <c r="J201" s="36" t="e">
        <f>#REF!</f>
        <v>#REF!</v>
      </c>
      <c r="K201" s="36" t="e">
        <f>#REF!</f>
        <v>#REF!</v>
      </c>
      <c r="L201" s="32">
        <v>184349.99</v>
      </c>
      <c r="M201" s="32">
        <v>184349.99</v>
      </c>
      <c r="N201" s="32">
        <v>100145.78</v>
      </c>
      <c r="O201" s="61">
        <f t="shared" si="106"/>
        <v>54.32372412930426</v>
      </c>
    </row>
    <row r="202" spans="1:15" ht="30" customHeight="1" x14ac:dyDescent="0.25">
      <c r="A202" s="26" t="s">
        <v>145</v>
      </c>
      <c r="B202" s="27" t="s">
        <v>7</v>
      </c>
      <c r="C202" s="28">
        <v>7</v>
      </c>
      <c r="D202" s="28">
        <v>73</v>
      </c>
      <c r="E202" s="34"/>
      <c r="F202" s="19"/>
      <c r="G202" s="19"/>
      <c r="H202" s="36" t="e">
        <f t="shared" ref="H202:N205" si="152">H203</f>
        <v>#REF!</v>
      </c>
      <c r="I202" s="36" t="e">
        <f t="shared" si="152"/>
        <v>#REF!</v>
      </c>
      <c r="J202" s="36" t="e">
        <f t="shared" si="152"/>
        <v>#REF!</v>
      </c>
      <c r="K202" s="36" t="e">
        <f t="shared" si="152"/>
        <v>#REF!</v>
      </c>
      <c r="L202" s="30">
        <f t="shared" si="152"/>
        <v>4097074.8</v>
      </c>
      <c r="M202" s="30">
        <f t="shared" si="152"/>
        <v>4097074.8</v>
      </c>
      <c r="N202" s="30">
        <f t="shared" si="152"/>
        <v>3468741.9</v>
      </c>
      <c r="O202" s="60">
        <f t="shared" si="106"/>
        <v>84.663865546218489</v>
      </c>
    </row>
    <row r="203" spans="1:15" ht="15.75" x14ac:dyDescent="0.25">
      <c r="A203" s="31" t="s">
        <v>9</v>
      </c>
      <c r="B203" s="27" t="s">
        <v>7</v>
      </c>
      <c r="C203" s="28">
        <v>7</v>
      </c>
      <c r="D203" s="28">
        <v>73</v>
      </c>
      <c r="E203" s="27" t="s">
        <v>8</v>
      </c>
      <c r="F203" s="19"/>
      <c r="G203" s="19"/>
      <c r="H203" s="36" t="e">
        <f t="shared" si="152"/>
        <v>#REF!</v>
      </c>
      <c r="I203" s="36" t="e">
        <f>I204</f>
        <v>#REF!</v>
      </c>
      <c r="J203" s="36" t="e">
        <f t="shared" si="152"/>
        <v>#REF!</v>
      </c>
      <c r="K203" s="36" t="e">
        <f>K204</f>
        <v>#REF!</v>
      </c>
      <c r="L203" s="32">
        <f t="shared" si="152"/>
        <v>4097074.8</v>
      </c>
      <c r="M203" s="32">
        <f t="shared" si="152"/>
        <v>4097074.8</v>
      </c>
      <c r="N203" s="32">
        <f t="shared" si="152"/>
        <v>3468741.9</v>
      </c>
      <c r="O203" s="61">
        <f t="shared" si="106"/>
        <v>84.663865546218489</v>
      </c>
    </row>
    <row r="204" spans="1:15" ht="30" x14ac:dyDescent="0.25">
      <c r="A204" s="65" t="s">
        <v>178</v>
      </c>
      <c r="B204" s="34" t="s">
        <v>7</v>
      </c>
      <c r="C204" s="19">
        <v>7</v>
      </c>
      <c r="D204" s="19">
        <v>73</v>
      </c>
      <c r="E204" s="34" t="s">
        <v>8</v>
      </c>
      <c r="F204" s="19" t="s">
        <v>146</v>
      </c>
      <c r="G204" s="19"/>
      <c r="H204" s="36" t="e">
        <f t="shared" si="152"/>
        <v>#REF!</v>
      </c>
      <c r="I204" s="36" t="e">
        <f t="shared" si="152"/>
        <v>#REF!</v>
      </c>
      <c r="J204" s="36" t="e">
        <f t="shared" si="152"/>
        <v>#REF!</v>
      </c>
      <c r="K204" s="36" t="e">
        <f t="shared" si="152"/>
        <v>#REF!</v>
      </c>
      <c r="L204" s="32">
        <f t="shared" si="152"/>
        <v>4097074.8</v>
      </c>
      <c r="M204" s="32">
        <f t="shared" si="152"/>
        <v>4097074.8</v>
      </c>
      <c r="N204" s="32">
        <f t="shared" si="152"/>
        <v>3468741.9</v>
      </c>
      <c r="O204" s="61">
        <f t="shared" si="106"/>
        <v>84.663865546218489</v>
      </c>
    </row>
    <row r="205" spans="1:15" ht="15" customHeight="1" x14ac:dyDescent="0.25">
      <c r="A205" s="46" t="s">
        <v>75</v>
      </c>
      <c r="B205" s="34" t="s">
        <v>7</v>
      </c>
      <c r="C205" s="19">
        <v>7</v>
      </c>
      <c r="D205" s="19">
        <v>73</v>
      </c>
      <c r="E205" s="34" t="s">
        <v>8</v>
      </c>
      <c r="F205" s="19" t="s">
        <v>146</v>
      </c>
      <c r="G205" s="19">
        <v>300</v>
      </c>
      <c r="H205" s="36" t="e">
        <f t="shared" si="152"/>
        <v>#REF!</v>
      </c>
      <c r="I205" s="36" t="e">
        <f t="shared" si="152"/>
        <v>#REF!</v>
      </c>
      <c r="J205" s="36" t="e">
        <f t="shared" si="152"/>
        <v>#REF!</v>
      </c>
      <c r="K205" s="36" t="e">
        <f t="shared" si="152"/>
        <v>#REF!</v>
      </c>
      <c r="L205" s="32">
        <f t="shared" si="152"/>
        <v>4097074.8</v>
      </c>
      <c r="M205" s="32">
        <f t="shared" si="152"/>
        <v>4097074.8</v>
      </c>
      <c r="N205" s="32">
        <f t="shared" si="152"/>
        <v>3468741.9</v>
      </c>
      <c r="O205" s="61">
        <f t="shared" si="106"/>
        <v>84.663865546218489</v>
      </c>
    </row>
    <row r="206" spans="1:15" ht="30" customHeight="1" x14ac:dyDescent="0.25">
      <c r="A206" s="46" t="s">
        <v>36</v>
      </c>
      <c r="B206" s="34" t="s">
        <v>7</v>
      </c>
      <c r="C206" s="19">
        <v>7</v>
      </c>
      <c r="D206" s="19">
        <v>73</v>
      </c>
      <c r="E206" s="34" t="s">
        <v>8</v>
      </c>
      <c r="F206" s="19" t="s">
        <v>146</v>
      </c>
      <c r="G206" s="19">
        <v>320</v>
      </c>
      <c r="H206" s="36" t="e">
        <f>#REF!</f>
        <v>#REF!</v>
      </c>
      <c r="I206" s="36" t="e">
        <f>#REF!</f>
        <v>#REF!</v>
      </c>
      <c r="J206" s="36" t="e">
        <f>#REF!</f>
        <v>#REF!</v>
      </c>
      <c r="K206" s="36" t="e">
        <f>#REF!</f>
        <v>#REF!</v>
      </c>
      <c r="L206" s="32">
        <v>4097074.8</v>
      </c>
      <c r="M206" s="32">
        <v>4097074.8</v>
      </c>
      <c r="N206" s="32">
        <v>3468741.9</v>
      </c>
      <c r="O206" s="61">
        <f t="shared" ref="O206:O269" si="153">N206/M206*100</f>
        <v>84.663865546218489</v>
      </c>
    </row>
    <row r="207" spans="1:15" ht="95.25" customHeight="1" x14ac:dyDescent="0.25">
      <c r="A207" s="26" t="s">
        <v>147</v>
      </c>
      <c r="B207" s="27" t="s">
        <v>7</v>
      </c>
      <c r="C207" s="28">
        <v>7</v>
      </c>
      <c r="D207" s="28">
        <v>74</v>
      </c>
      <c r="E207" s="28"/>
      <c r="F207" s="28"/>
      <c r="G207" s="28"/>
      <c r="H207" s="29" t="e">
        <f t="shared" ref="H207:N210" si="154">H208</f>
        <v>#REF!</v>
      </c>
      <c r="I207" s="29" t="e">
        <f t="shared" si="154"/>
        <v>#REF!</v>
      </c>
      <c r="J207" s="29" t="e">
        <f t="shared" si="154"/>
        <v>#REF!</v>
      </c>
      <c r="K207" s="29" t="e">
        <f t="shared" si="154"/>
        <v>#REF!</v>
      </c>
      <c r="L207" s="30">
        <f t="shared" si="154"/>
        <v>1813400</v>
      </c>
      <c r="M207" s="30">
        <f t="shared" si="154"/>
        <v>1813400</v>
      </c>
      <c r="N207" s="30">
        <f t="shared" si="154"/>
        <v>1350069.36</v>
      </c>
      <c r="O207" s="60">
        <f t="shared" si="153"/>
        <v>74.449617293481865</v>
      </c>
    </row>
    <row r="208" spans="1:15" ht="15.75" x14ac:dyDescent="0.25">
      <c r="A208" s="31" t="s">
        <v>9</v>
      </c>
      <c r="B208" s="27" t="s">
        <v>7</v>
      </c>
      <c r="C208" s="28">
        <v>7</v>
      </c>
      <c r="D208" s="28">
        <v>74</v>
      </c>
      <c r="E208" s="27" t="s">
        <v>8</v>
      </c>
      <c r="F208" s="28"/>
      <c r="G208" s="28"/>
      <c r="H208" s="29" t="e">
        <f t="shared" si="154"/>
        <v>#REF!</v>
      </c>
      <c r="I208" s="29" t="e">
        <f>I209+I212</f>
        <v>#REF!</v>
      </c>
      <c r="J208" s="29" t="e">
        <f t="shared" ref="J208" si="155">J209+J212</f>
        <v>#REF!</v>
      </c>
      <c r="K208" s="29" t="e">
        <f>K209+K212</f>
        <v>#REF!</v>
      </c>
      <c r="L208" s="32">
        <f t="shared" ref="L208" si="156">L209+L212</f>
        <v>1813400</v>
      </c>
      <c r="M208" s="32">
        <f t="shared" ref="M208:N208" si="157">M209+M212</f>
        <v>1813400</v>
      </c>
      <c r="N208" s="32">
        <f t="shared" si="157"/>
        <v>1350069.36</v>
      </c>
      <c r="O208" s="61">
        <f t="shared" si="153"/>
        <v>74.449617293481865</v>
      </c>
    </row>
    <row r="209" spans="1:15" ht="30" customHeight="1" x14ac:dyDescent="0.25">
      <c r="A209" s="40" t="s">
        <v>105</v>
      </c>
      <c r="B209" s="34" t="s">
        <v>7</v>
      </c>
      <c r="C209" s="19">
        <v>7</v>
      </c>
      <c r="D209" s="19">
        <v>74</v>
      </c>
      <c r="E209" s="34" t="s">
        <v>8</v>
      </c>
      <c r="F209" s="19">
        <v>82450</v>
      </c>
      <c r="G209" s="19"/>
      <c r="H209" s="36" t="e">
        <f t="shared" si="154"/>
        <v>#REF!</v>
      </c>
      <c r="I209" s="36" t="e">
        <f t="shared" si="154"/>
        <v>#REF!</v>
      </c>
      <c r="J209" s="36" t="e">
        <f t="shared" si="154"/>
        <v>#REF!</v>
      </c>
      <c r="K209" s="36" t="e">
        <f t="shared" si="154"/>
        <v>#REF!</v>
      </c>
      <c r="L209" s="32">
        <f t="shared" si="154"/>
        <v>1783400</v>
      </c>
      <c r="M209" s="32">
        <f t="shared" si="154"/>
        <v>1783400</v>
      </c>
      <c r="N209" s="32">
        <f t="shared" si="154"/>
        <v>1320069.3600000001</v>
      </c>
      <c r="O209" s="61">
        <f t="shared" si="153"/>
        <v>74.019813838735004</v>
      </c>
    </row>
    <row r="210" spans="1:15" ht="15.75" customHeight="1" x14ac:dyDescent="0.25">
      <c r="A210" s="37" t="s">
        <v>35</v>
      </c>
      <c r="B210" s="34" t="s">
        <v>7</v>
      </c>
      <c r="C210" s="19">
        <v>7</v>
      </c>
      <c r="D210" s="19">
        <v>74</v>
      </c>
      <c r="E210" s="34" t="s">
        <v>8</v>
      </c>
      <c r="F210" s="19">
        <v>82450</v>
      </c>
      <c r="G210" s="19">
        <v>300</v>
      </c>
      <c r="H210" s="36" t="e">
        <f t="shared" si="154"/>
        <v>#REF!</v>
      </c>
      <c r="I210" s="36" t="e">
        <f t="shared" si="154"/>
        <v>#REF!</v>
      </c>
      <c r="J210" s="36" t="e">
        <f t="shared" si="154"/>
        <v>#REF!</v>
      </c>
      <c r="K210" s="36" t="e">
        <f t="shared" si="154"/>
        <v>#REF!</v>
      </c>
      <c r="L210" s="32">
        <f t="shared" si="154"/>
        <v>1783400</v>
      </c>
      <c r="M210" s="32">
        <f t="shared" si="154"/>
        <v>1783400</v>
      </c>
      <c r="N210" s="32">
        <f t="shared" si="154"/>
        <v>1320069.3600000001</v>
      </c>
      <c r="O210" s="61">
        <f t="shared" si="153"/>
        <v>74.019813838735004</v>
      </c>
    </row>
    <row r="211" spans="1:15" ht="28.5" customHeight="1" x14ac:dyDescent="0.25">
      <c r="A211" s="37" t="s">
        <v>36</v>
      </c>
      <c r="B211" s="34" t="s">
        <v>7</v>
      </c>
      <c r="C211" s="19">
        <v>7</v>
      </c>
      <c r="D211" s="19">
        <v>74</v>
      </c>
      <c r="E211" s="34" t="s">
        <v>8</v>
      </c>
      <c r="F211" s="19">
        <v>82450</v>
      </c>
      <c r="G211" s="19">
        <v>320</v>
      </c>
      <c r="H211" s="36" t="e">
        <f>#REF!</f>
        <v>#REF!</v>
      </c>
      <c r="I211" s="36" t="e">
        <f>#REF!</f>
        <v>#REF!</v>
      </c>
      <c r="J211" s="36" t="e">
        <f>#REF!</f>
        <v>#REF!</v>
      </c>
      <c r="K211" s="36" t="e">
        <f>#REF!</f>
        <v>#REF!</v>
      </c>
      <c r="L211" s="32">
        <v>1783400</v>
      </c>
      <c r="M211" s="32">
        <v>1783400</v>
      </c>
      <c r="N211" s="32">
        <v>1320069.3600000001</v>
      </c>
      <c r="O211" s="61">
        <f t="shared" si="153"/>
        <v>74.019813838735004</v>
      </c>
    </row>
    <row r="212" spans="1:15" ht="30.75" x14ac:dyDescent="0.25">
      <c r="A212" s="46" t="s">
        <v>182</v>
      </c>
      <c r="B212" s="34" t="s">
        <v>7</v>
      </c>
      <c r="C212" s="19">
        <v>7</v>
      </c>
      <c r="D212" s="19">
        <v>74</v>
      </c>
      <c r="E212" s="34" t="s">
        <v>8</v>
      </c>
      <c r="F212" s="19">
        <v>82470</v>
      </c>
      <c r="G212" s="19"/>
      <c r="H212" s="36"/>
      <c r="I212" s="36" t="e">
        <f>I213</f>
        <v>#REF!</v>
      </c>
      <c r="J212" s="36" t="e">
        <f t="shared" ref="J212:N213" si="158">J213</f>
        <v>#REF!</v>
      </c>
      <c r="K212" s="36" t="e">
        <f>K213</f>
        <v>#REF!</v>
      </c>
      <c r="L212" s="32">
        <f t="shared" si="158"/>
        <v>30000</v>
      </c>
      <c r="M212" s="32">
        <f t="shared" si="158"/>
        <v>30000</v>
      </c>
      <c r="N212" s="32">
        <f t="shared" si="158"/>
        <v>30000</v>
      </c>
      <c r="O212" s="61">
        <f t="shared" si="153"/>
        <v>100</v>
      </c>
    </row>
    <row r="213" spans="1:15" ht="15.75" x14ac:dyDescent="0.25">
      <c r="A213" s="33" t="s">
        <v>14</v>
      </c>
      <c r="B213" s="34" t="s">
        <v>7</v>
      </c>
      <c r="C213" s="19">
        <v>7</v>
      </c>
      <c r="D213" s="19">
        <v>74</v>
      </c>
      <c r="E213" s="34" t="s">
        <v>8</v>
      </c>
      <c r="F213" s="19">
        <v>82470</v>
      </c>
      <c r="G213" s="19">
        <v>800</v>
      </c>
      <c r="H213" s="36"/>
      <c r="I213" s="36" t="e">
        <f>I214</f>
        <v>#REF!</v>
      </c>
      <c r="J213" s="36" t="e">
        <f t="shared" si="158"/>
        <v>#REF!</v>
      </c>
      <c r="K213" s="36" t="e">
        <f>K214</f>
        <v>#REF!</v>
      </c>
      <c r="L213" s="32">
        <f t="shared" si="158"/>
        <v>30000</v>
      </c>
      <c r="M213" s="32">
        <f t="shared" si="158"/>
        <v>30000</v>
      </c>
      <c r="N213" s="32">
        <f t="shared" si="158"/>
        <v>30000</v>
      </c>
      <c r="O213" s="61">
        <f t="shared" si="153"/>
        <v>100</v>
      </c>
    </row>
    <row r="214" spans="1:15" ht="60.75" x14ac:dyDescent="0.25">
      <c r="A214" s="33" t="s">
        <v>81</v>
      </c>
      <c r="B214" s="34" t="s">
        <v>7</v>
      </c>
      <c r="C214" s="19">
        <v>7</v>
      </c>
      <c r="D214" s="19">
        <v>74</v>
      </c>
      <c r="E214" s="34" t="s">
        <v>8</v>
      </c>
      <c r="F214" s="19">
        <v>82470</v>
      </c>
      <c r="G214" s="19">
        <v>810</v>
      </c>
      <c r="H214" s="36"/>
      <c r="I214" s="36" t="e">
        <f>#REF!</f>
        <v>#REF!</v>
      </c>
      <c r="J214" s="36" t="e">
        <f>H214+I214</f>
        <v>#REF!</v>
      </c>
      <c r="K214" s="36" t="e">
        <f>#REF!</f>
        <v>#REF!</v>
      </c>
      <c r="L214" s="32">
        <v>30000</v>
      </c>
      <c r="M214" s="32">
        <v>30000</v>
      </c>
      <c r="N214" s="32">
        <v>30000</v>
      </c>
      <c r="O214" s="61">
        <f t="shared" si="153"/>
        <v>100</v>
      </c>
    </row>
    <row r="215" spans="1:15" ht="63" x14ac:dyDescent="0.25">
      <c r="A215" s="31" t="s">
        <v>176</v>
      </c>
      <c r="B215" s="27" t="s">
        <v>7</v>
      </c>
      <c r="C215" s="28">
        <v>8</v>
      </c>
      <c r="D215" s="28"/>
      <c r="E215" s="27"/>
      <c r="F215" s="19"/>
      <c r="G215" s="19"/>
      <c r="H215" s="36"/>
      <c r="I215" s="36">
        <f>I216</f>
        <v>1283000</v>
      </c>
      <c r="J215" s="36">
        <f t="shared" ref="J215:N219" si="159">J216</f>
        <v>1283000</v>
      </c>
      <c r="K215" s="36" t="e">
        <f>K216</f>
        <v>#REF!</v>
      </c>
      <c r="L215" s="30">
        <f t="shared" si="159"/>
        <v>1283000</v>
      </c>
      <c r="M215" s="30">
        <f t="shared" si="159"/>
        <v>1283000</v>
      </c>
      <c r="N215" s="30">
        <f t="shared" si="159"/>
        <v>360787</v>
      </c>
      <c r="O215" s="60">
        <f t="shared" si="153"/>
        <v>28.120576773187839</v>
      </c>
    </row>
    <row r="216" spans="1:15" ht="46.5" customHeight="1" x14ac:dyDescent="0.25">
      <c r="A216" s="31" t="s">
        <v>87</v>
      </c>
      <c r="B216" s="27" t="s">
        <v>7</v>
      </c>
      <c r="C216" s="28">
        <v>8</v>
      </c>
      <c r="D216" s="28">
        <v>81</v>
      </c>
      <c r="E216" s="27"/>
      <c r="F216" s="19"/>
      <c r="G216" s="19"/>
      <c r="H216" s="36"/>
      <c r="I216" s="36">
        <f>I217</f>
        <v>1283000</v>
      </c>
      <c r="J216" s="36">
        <f t="shared" si="159"/>
        <v>1283000</v>
      </c>
      <c r="K216" s="36" t="e">
        <f>K217</f>
        <v>#REF!</v>
      </c>
      <c r="L216" s="30">
        <f t="shared" si="159"/>
        <v>1283000</v>
      </c>
      <c r="M216" s="30">
        <f t="shared" si="159"/>
        <v>1283000</v>
      </c>
      <c r="N216" s="30">
        <f t="shared" si="159"/>
        <v>360787</v>
      </c>
      <c r="O216" s="60">
        <f t="shared" si="153"/>
        <v>28.120576773187839</v>
      </c>
    </row>
    <row r="217" spans="1:15" ht="15.75" x14ac:dyDescent="0.25">
      <c r="A217" s="31" t="s">
        <v>9</v>
      </c>
      <c r="B217" s="27" t="s">
        <v>7</v>
      </c>
      <c r="C217" s="28">
        <v>8</v>
      </c>
      <c r="D217" s="28">
        <v>81</v>
      </c>
      <c r="E217" s="27" t="s">
        <v>8</v>
      </c>
      <c r="F217" s="19"/>
      <c r="G217" s="19"/>
      <c r="H217" s="36"/>
      <c r="I217" s="36">
        <f>I218</f>
        <v>1283000</v>
      </c>
      <c r="J217" s="36">
        <f t="shared" si="159"/>
        <v>1283000</v>
      </c>
      <c r="K217" s="36" t="e">
        <f>K218</f>
        <v>#REF!</v>
      </c>
      <c r="L217" s="32">
        <f t="shared" si="159"/>
        <v>1283000</v>
      </c>
      <c r="M217" s="32">
        <f t="shared" si="159"/>
        <v>1283000</v>
      </c>
      <c r="N217" s="32">
        <f t="shared" si="159"/>
        <v>360787</v>
      </c>
      <c r="O217" s="61">
        <f t="shared" si="153"/>
        <v>28.120576773187839</v>
      </c>
    </row>
    <row r="218" spans="1:15" ht="60.75" x14ac:dyDescent="0.25">
      <c r="A218" s="37" t="s">
        <v>23</v>
      </c>
      <c r="B218" s="34" t="s">
        <v>7</v>
      </c>
      <c r="C218" s="19">
        <v>8</v>
      </c>
      <c r="D218" s="19">
        <v>81</v>
      </c>
      <c r="E218" s="34" t="s">
        <v>8</v>
      </c>
      <c r="F218" s="19">
        <v>83210</v>
      </c>
      <c r="G218" s="19"/>
      <c r="H218" s="36"/>
      <c r="I218" s="36">
        <f>I219</f>
        <v>1283000</v>
      </c>
      <c r="J218" s="36">
        <f t="shared" si="159"/>
        <v>1283000</v>
      </c>
      <c r="K218" s="36" t="e">
        <f>K219</f>
        <v>#REF!</v>
      </c>
      <c r="L218" s="32">
        <f t="shared" si="159"/>
        <v>1283000</v>
      </c>
      <c r="M218" s="32">
        <f t="shared" si="159"/>
        <v>1283000</v>
      </c>
      <c r="N218" s="32">
        <f t="shared" si="159"/>
        <v>360787</v>
      </c>
      <c r="O218" s="61">
        <f t="shared" si="153"/>
        <v>28.120576773187839</v>
      </c>
    </row>
    <row r="219" spans="1:15" ht="15.75" x14ac:dyDescent="0.25">
      <c r="A219" s="38" t="s">
        <v>14</v>
      </c>
      <c r="B219" s="34" t="s">
        <v>7</v>
      </c>
      <c r="C219" s="19">
        <v>8</v>
      </c>
      <c r="D219" s="19">
        <v>81</v>
      </c>
      <c r="E219" s="34" t="s">
        <v>8</v>
      </c>
      <c r="F219" s="19">
        <v>83210</v>
      </c>
      <c r="G219" s="19">
        <v>800</v>
      </c>
      <c r="H219" s="36"/>
      <c r="I219" s="36">
        <f>I220</f>
        <v>1283000</v>
      </c>
      <c r="J219" s="36">
        <f t="shared" si="159"/>
        <v>1283000</v>
      </c>
      <c r="K219" s="36" t="e">
        <f>K220</f>
        <v>#REF!</v>
      </c>
      <c r="L219" s="32">
        <f t="shared" si="159"/>
        <v>1283000</v>
      </c>
      <c r="M219" s="32">
        <f t="shared" si="159"/>
        <v>1283000</v>
      </c>
      <c r="N219" s="32">
        <f t="shared" si="159"/>
        <v>360787</v>
      </c>
      <c r="O219" s="61">
        <f t="shared" si="153"/>
        <v>28.120576773187839</v>
      </c>
    </row>
    <row r="220" spans="1:15" ht="60.75" x14ac:dyDescent="0.25">
      <c r="A220" s="37" t="s">
        <v>129</v>
      </c>
      <c r="B220" s="34" t="s">
        <v>7</v>
      </c>
      <c r="C220" s="19">
        <v>8</v>
      </c>
      <c r="D220" s="19">
        <v>81</v>
      </c>
      <c r="E220" s="34" t="s">
        <v>8</v>
      </c>
      <c r="F220" s="19">
        <v>83210</v>
      </c>
      <c r="G220" s="19">
        <v>810</v>
      </c>
      <c r="H220" s="36"/>
      <c r="I220" s="36">
        <v>1283000</v>
      </c>
      <c r="J220" s="36">
        <f>H220+I220</f>
        <v>1283000</v>
      </c>
      <c r="K220" s="36" t="e">
        <f>#REF!</f>
        <v>#REF!</v>
      </c>
      <c r="L220" s="32">
        <v>1283000</v>
      </c>
      <c r="M220" s="32">
        <v>1283000</v>
      </c>
      <c r="N220" s="32">
        <v>360787</v>
      </c>
      <c r="O220" s="61">
        <f t="shared" si="153"/>
        <v>28.120576773187839</v>
      </c>
    </row>
    <row r="221" spans="1:15" ht="32.25" customHeight="1" x14ac:dyDescent="0.25">
      <c r="A221" s="21" t="s">
        <v>148</v>
      </c>
      <c r="B221" s="22" t="s">
        <v>44</v>
      </c>
      <c r="C221" s="23"/>
      <c r="D221" s="23"/>
      <c r="E221" s="23"/>
      <c r="F221" s="23"/>
      <c r="G221" s="23"/>
      <c r="H221" s="24" t="e">
        <f t="shared" ref="H221:N221" si="160">H222+H249+H305+H313+H329</f>
        <v>#REF!</v>
      </c>
      <c r="I221" s="24" t="e">
        <f t="shared" si="160"/>
        <v>#REF!</v>
      </c>
      <c r="J221" s="24" t="e">
        <f t="shared" si="160"/>
        <v>#REF!</v>
      </c>
      <c r="K221" s="24" t="e">
        <f t="shared" si="160"/>
        <v>#REF!</v>
      </c>
      <c r="L221" s="25">
        <f t="shared" si="160"/>
        <v>403941053</v>
      </c>
      <c r="M221" s="25">
        <f t="shared" si="160"/>
        <v>403941053</v>
      </c>
      <c r="N221" s="25">
        <f t="shared" si="160"/>
        <v>284409309.60000002</v>
      </c>
      <c r="O221" s="59">
        <f t="shared" si="153"/>
        <v>70.408617170188947</v>
      </c>
    </row>
    <row r="222" spans="1:15" ht="28.5" customHeight="1" x14ac:dyDescent="0.25">
      <c r="A222" s="31" t="s">
        <v>86</v>
      </c>
      <c r="B222" s="27" t="s">
        <v>44</v>
      </c>
      <c r="C222" s="28">
        <v>0</v>
      </c>
      <c r="D222" s="28">
        <v>11</v>
      </c>
      <c r="E222" s="28"/>
      <c r="F222" s="28"/>
      <c r="G222" s="28"/>
      <c r="H222" s="29" t="e">
        <f t="shared" ref="H222" si="161">H223+H229</f>
        <v>#REF!</v>
      </c>
      <c r="I222" s="29" t="e">
        <f t="shared" ref="I222:J222" si="162">I223+I229</f>
        <v>#REF!</v>
      </c>
      <c r="J222" s="29" t="e">
        <f t="shared" si="162"/>
        <v>#REF!</v>
      </c>
      <c r="K222" s="29" t="e">
        <f t="shared" ref="K222:L222" si="163">K223+K229</f>
        <v>#REF!</v>
      </c>
      <c r="L222" s="30">
        <f t="shared" si="163"/>
        <v>35962053</v>
      </c>
      <c r="M222" s="30">
        <f t="shared" ref="M222:N222" si="164">M223+M229</f>
        <v>35962053</v>
      </c>
      <c r="N222" s="30">
        <f t="shared" si="164"/>
        <v>26431524.75</v>
      </c>
      <c r="O222" s="60">
        <f t="shared" si="153"/>
        <v>73.49837549597072</v>
      </c>
    </row>
    <row r="223" spans="1:15" ht="15.75" x14ac:dyDescent="0.25">
      <c r="A223" s="31" t="s">
        <v>9</v>
      </c>
      <c r="B223" s="27" t="s">
        <v>44</v>
      </c>
      <c r="C223" s="28">
        <v>0</v>
      </c>
      <c r="D223" s="28">
        <v>11</v>
      </c>
      <c r="E223" s="27" t="s">
        <v>8</v>
      </c>
      <c r="F223" s="28"/>
      <c r="G223" s="28"/>
      <c r="H223" s="29" t="e">
        <f t="shared" ref="H223:N223" si="165">H224</f>
        <v>#REF!</v>
      </c>
      <c r="I223" s="29" t="e">
        <f t="shared" si="165"/>
        <v>#REF!</v>
      </c>
      <c r="J223" s="29" t="e">
        <f t="shared" si="165"/>
        <v>#REF!</v>
      </c>
      <c r="K223" s="29" t="e">
        <f t="shared" si="165"/>
        <v>#REF!</v>
      </c>
      <c r="L223" s="32">
        <f t="shared" si="165"/>
        <v>1592100</v>
      </c>
      <c r="M223" s="32">
        <f t="shared" si="165"/>
        <v>1592100</v>
      </c>
      <c r="N223" s="32">
        <f t="shared" si="165"/>
        <v>1126869.32</v>
      </c>
      <c r="O223" s="61">
        <f t="shared" si="153"/>
        <v>70.778802839017658</v>
      </c>
    </row>
    <row r="224" spans="1:15" ht="49.5" customHeight="1" x14ac:dyDescent="0.25">
      <c r="A224" s="40" t="s">
        <v>100</v>
      </c>
      <c r="B224" s="34" t="s">
        <v>44</v>
      </c>
      <c r="C224" s="19">
        <v>0</v>
      </c>
      <c r="D224" s="19">
        <v>11</v>
      </c>
      <c r="E224" s="34" t="s">
        <v>8</v>
      </c>
      <c r="F224" s="19">
        <v>80720</v>
      </c>
      <c r="G224" s="28"/>
      <c r="H224" s="36" t="e">
        <f t="shared" ref="H224" si="166">H225+H227</f>
        <v>#REF!</v>
      </c>
      <c r="I224" s="36" t="e">
        <f t="shared" ref="I224:J224" si="167">I225+I227</f>
        <v>#REF!</v>
      </c>
      <c r="J224" s="36" t="e">
        <f t="shared" si="167"/>
        <v>#REF!</v>
      </c>
      <c r="K224" s="36" t="e">
        <f t="shared" ref="K224:L224" si="168">K225+K227</f>
        <v>#REF!</v>
      </c>
      <c r="L224" s="32">
        <f t="shared" si="168"/>
        <v>1592100</v>
      </c>
      <c r="M224" s="32">
        <f t="shared" ref="M224:N224" si="169">M225+M227</f>
        <v>1592100</v>
      </c>
      <c r="N224" s="32">
        <f t="shared" si="169"/>
        <v>1126869.32</v>
      </c>
      <c r="O224" s="61">
        <f t="shared" si="153"/>
        <v>70.778802839017658</v>
      </c>
    </row>
    <row r="225" spans="1:15" ht="81" customHeight="1" x14ac:dyDescent="0.25">
      <c r="A225" s="37" t="s">
        <v>37</v>
      </c>
      <c r="B225" s="34" t="s">
        <v>44</v>
      </c>
      <c r="C225" s="19">
        <v>0</v>
      </c>
      <c r="D225" s="19">
        <v>11</v>
      </c>
      <c r="E225" s="34" t="s">
        <v>8</v>
      </c>
      <c r="F225" s="19">
        <v>80720</v>
      </c>
      <c r="G225" s="19">
        <v>100</v>
      </c>
      <c r="H225" s="36" t="e">
        <f t="shared" ref="H225:N225" si="170">H226</f>
        <v>#REF!</v>
      </c>
      <c r="I225" s="36" t="e">
        <f t="shared" si="170"/>
        <v>#REF!</v>
      </c>
      <c r="J225" s="36" t="e">
        <f t="shared" si="170"/>
        <v>#REF!</v>
      </c>
      <c r="K225" s="36" t="e">
        <f t="shared" si="170"/>
        <v>#REF!</v>
      </c>
      <c r="L225" s="32">
        <f t="shared" si="170"/>
        <v>1352700</v>
      </c>
      <c r="M225" s="32">
        <f t="shared" si="170"/>
        <v>1352700</v>
      </c>
      <c r="N225" s="32">
        <f t="shared" si="170"/>
        <v>963855.52</v>
      </c>
      <c r="O225" s="61">
        <f t="shared" si="153"/>
        <v>71.254196791601984</v>
      </c>
    </row>
    <row r="226" spans="1:15" ht="30.75" x14ac:dyDescent="0.25">
      <c r="A226" s="37" t="s">
        <v>10</v>
      </c>
      <c r="B226" s="34" t="s">
        <v>44</v>
      </c>
      <c r="C226" s="19">
        <v>0</v>
      </c>
      <c r="D226" s="19">
        <v>11</v>
      </c>
      <c r="E226" s="34" t="s">
        <v>8</v>
      </c>
      <c r="F226" s="19">
        <v>80720</v>
      </c>
      <c r="G226" s="19">
        <v>120</v>
      </c>
      <c r="H226" s="36" t="e">
        <f>#REF!</f>
        <v>#REF!</v>
      </c>
      <c r="I226" s="36" t="e">
        <f>#REF!</f>
        <v>#REF!</v>
      </c>
      <c r="J226" s="36" t="e">
        <f>#REF!</f>
        <v>#REF!</v>
      </c>
      <c r="K226" s="36" t="e">
        <f>#REF!</f>
        <v>#REF!</v>
      </c>
      <c r="L226" s="32">
        <v>1352700</v>
      </c>
      <c r="M226" s="32">
        <v>1352700</v>
      </c>
      <c r="N226" s="32">
        <v>963855.52</v>
      </c>
      <c r="O226" s="61">
        <f t="shared" si="153"/>
        <v>71.254196791601984</v>
      </c>
    </row>
    <row r="227" spans="1:15" ht="30" customHeight="1" x14ac:dyDescent="0.25">
      <c r="A227" s="37" t="s">
        <v>12</v>
      </c>
      <c r="B227" s="34" t="s">
        <v>44</v>
      </c>
      <c r="C227" s="19">
        <v>0</v>
      </c>
      <c r="D227" s="19">
        <v>11</v>
      </c>
      <c r="E227" s="34" t="s">
        <v>8</v>
      </c>
      <c r="F227" s="19">
        <v>80720</v>
      </c>
      <c r="G227" s="19">
        <v>200</v>
      </c>
      <c r="H227" s="36" t="e">
        <f t="shared" ref="H227:N227" si="171">H228</f>
        <v>#REF!</v>
      </c>
      <c r="I227" s="36" t="e">
        <f t="shared" si="171"/>
        <v>#REF!</v>
      </c>
      <c r="J227" s="36" t="e">
        <f t="shared" si="171"/>
        <v>#REF!</v>
      </c>
      <c r="K227" s="36" t="e">
        <f t="shared" si="171"/>
        <v>#REF!</v>
      </c>
      <c r="L227" s="32">
        <f t="shared" si="171"/>
        <v>239400</v>
      </c>
      <c r="M227" s="32">
        <f t="shared" si="171"/>
        <v>239400</v>
      </c>
      <c r="N227" s="32">
        <f t="shared" si="171"/>
        <v>163013.79999999999</v>
      </c>
      <c r="O227" s="61">
        <f t="shared" si="153"/>
        <v>68.092648287385131</v>
      </c>
    </row>
    <row r="228" spans="1:15" ht="34.5" customHeight="1" x14ac:dyDescent="0.25">
      <c r="A228" s="37" t="s">
        <v>13</v>
      </c>
      <c r="B228" s="34" t="s">
        <v>44</v>
      </c>
      <c r="C228" s="19">
        <v>0</v>
      </c>
      <c r="D228" s="19">
        <v>11</v>
      </c>
      <c r="E228" s="34" t="s">
        <v>8</v>
      </c>
      <c r="F228" s="19">
        <v>80720</v>
      </c>
      <c r="G228" s="19">
        <v>240</v>
      </c>
      <c r="H228" s="36" t="e">
        <f>#REF!</f>
        <v>#REF!</v>
      </c>
      <c r="I228" s="36" t="e">
        <f>#REF!</f>
        <v>#REF!</v>
      </c>
      <c r="J228" s="36" t="e">
        <f>#REF!</f>
        <v>#REF!</v>
      </c>
      <c r="K228" s="36" t="e">
        <f>#REF!</f>
        <v>#REF!</v>
      </c>
      <c r="L228" s="32">
        <v>239400</v>
      </c>
      <c r="M228" s="32">
        <v>239400</v>
      </c>
      <c r="N228" s="32">
        <v>163013.79999999999</v>
      </c>
      <c r="O228" s="61">
        <f t="shared" si="153"/>
        <v>68.092648287385131</v>
      </c>
    </row>
    <row r="229" spans="1:15" ht="33" customHeight="1" x14ac:dyDescent="0.25">
      <c r="A229" s="31" t="s">
        <v>34</v>
      </c>
      <c r="B229" s="27" t="s">
        <v>44</v>
      </c>
      <c r="C229" s="28">
        <v>0</v>
      </c>
      <c r="D229" s="28">
        <v>11</v>
      </c>
      <c r="E229" s="27" t="s">
        <v>33</v>
      </c>
      <c r="F229" s="28"/>
      <c r="G229" s="28"/>
      <c r="H229" s="29" t="e">
        <f t="shared" ref="H229" si="172">H233+H240</f>
        <v>#REF!</v>
      </c>
      <c r="I229" s="29" t="e">
        <f t="shared" ref="I229:J229" si="173">I233+I240</f>
        <v>#REF!</v>
      </c>
      <c r="J229" s="29" t="e">
        <f t="shared" si="173"/>
        <v>#REF!</v>
      </c>
      <c r="K229" s="29" t="e">
        <f>K233+K240+K230</f>
        <v>#REF!</v>
      </c>
      <c r="L229" s="32">
        <f t="shared" ref="L229" si="174">L233+L240+L230</f>
        <v>34369953</v>
      </c>
      <c r="M229" s="32">
        <f t="shared" ref="M229:N229" si="175">M233+M240+M230</f>
        <v>34369953</v>
      </c>
      <c r="N229" s="32">
        <f t="shared" si="175"/>
        <v>25304655.43</v>
      </c>
      <c r="O229" s="61">
        <f t="shared" si="153"/>
        <v>73.624352730421251</v>
      </c>
    </row>
    <row r="230" spans="1:15" ht="60.75" x14ac:dyDescent="0.25">
      <c r="A230" s="33" t="s">
        <v>184</v>
      </c>
      <c r="B230" s="34" t="s">
        <v>44</v>
      </c>
      <c r="C230" s="19">
        <v>0</v>
      </c>
      <c r="D230" s="19">
        <v>11</v>
      </c>
      <c r="E230" s="34" t="s">
        <v>33</v>
      </c>
      <c r="F230" s="19">
        <v>15890</v>
      </c>
      <c r="G230" s="19"/>
      <c r="H230" s="29"/>
      <c r="I230" s="29"/>
      <c r="J230" s="29"/>
      <c r="K230" s="29" t="e">
        <f>K231</f>
        <v>#REF!</v>
      </c>
      <c r="L230" s="32">
        <f t="shared" ref="L230:N231" si="176">L231</f>
        <v>69793</v>
      </c>
      <c r="M230" s="32">
        <f t="shared" si="176"/>
        <v>69793</v>
      </c>
      <c r="N230" s="32">
        <f t="shared" si="176"/>
        <v>69793</v>
      </c>
      <c r="O230" s="61">
        <f t="shared" si="153"/>
        <v>100</v>
      </c>
    </row>
    <row r="231" spans="1:15" ht="75.75" x14ac:dyDescent="0.25">
      <c r="A231" s="33" t="s">
        <v>37</v>
      </c>
      <c r="B231" s="34" t="s">
        <v>44</v>
      </c>
      <c r="C231" s="19">
        <v>0</v>
      </c>
      <c r="D231" s="19">
        <v>11</v>
      </c>
      <c r="E231" s="34" t="s">
        <v>33</v>
      </c>
      <c r="F231" s="19">
        <v>15890</v>
      </c>
      <c r="G231" s="19">
        <v>100</v>
      </c>
      <c r="H231" s="29"/>
      <c r="I231" s="29"/>
      <c r="J231" s="29"/>
      <c r="K231" s="29" t="e">
        <f>K232</f>
        <v>#REF!</v>
      </c>
      <c r="L231" s="32">
        <f t="shared" si="176"/>
        <v>69793</v>
      </c>
      <c r="M231" s="32">
        <f t="shared" si="176"/>
        <v>69793</v>
      </c>
      <c r="N231" s="32">
        <f t="shared" si="176"/>
        <v>69793</v>
      </c>
      <c r="O231" s="61">
        <f t="shared" si="153"/>
        <v>100</v>
      </c>
    </row>
    <row r="232" spans="1:15" ht="30.75" x14ac:dyDescent="0.25">
      <c r="A232" s="33" t="s">
        <v>10</v>
      </c>
      <c r="B232" s="34" t="s">
        <v>44</v>
      </c>
      <c r="C232" s="19">
        <v>0</v>
      </c>
      <c r="D232" s="19">
        <v>11</v>
      </c>
      <c r="E232" s="34" t="s">
        <v>33</v>
      </c>
      <c r="F232" s="19">
        <v>15890</v>
      </c>
      <c r="G232" s="19">
        <v>120</v>
      </c>
      <c r="H232" s="29"/>
      <c r="I232" s="29"/>
      <c r="J232" s="29"/>
      <c r="K232" s="29" t="e">
        <f>#REF!</f>
        <v>#REF!</v>
      </c>
      <c r="L232" s="32">
        <v>69793</v>
      </c>
      <c r="M232" s="32">
        <v>69793</v>
      </c>
      <c r="N232" s="32">
        <v>69793</v>
      </c>
      <c r="O232" s="61">
        <f t="shared" si="153"/>
        <v>100</v>
      </c>
    </row>
    <row r="233" spans="1:15" ht="28.5" customHeight="1" x14ac:dyDescent="0.25">
      <c r="A233" s="37" t="s">
        <v>11</v>
      </c>
      <c r="B233" s="34" t="s">
        <v>44</v>
      </c>
      <c r="C233" s="19">
        <v>0</v>
      </c>
      <c r="D233" s="19">
        <v>11</v>
      </c>
      <c r="E233" s="34" t="s">
        <v>33</v>
      </c>
      <c r="F233" s="19">
        <v>80040</v>
      </c>
      <c r="G233" s="19"/>
      <c r="H233" s="36" t="e">
        <f t="shared" ref="H233" si="177">H234+H236+H238</f>
        <v>#REF!</v>
      </c>
      <c r="I233" s="36" t="e">
        <f t="shared" ref="I233:J233" si="178">I234+I236+I238</f>
        <v>#REF!</v>
      </c>
      <c r="J233" s="36" t="e">
        <f t="shared" si="178"/>
        <v>#REF!</v>
      </c>
      <c r="K233" s="36" t="e">
        <f t="shared" ref="K233:L233" si="179">K234+K236+K238</f>
        <v>#REF!</v>
      </c>
      <c r="L233" s="32">
        <f t="shared" si="179"/>
        <v>3249300</v>
      </c>
      <c r="M233" s="32">
        <f t="shared" ref="M233:N233" si="180">M234+M236+M238</f>
        <v>3249300</v>
      </c>
      <c r="N233" s="32">
        <f t="shared" si="180"/>
        <v>2364926.9900000002</v>
      </c>
      <c r="O233" s="61">
        <f t="shared" si="153"/>
        <v>72.782660573046513</v>
      </c>
    </row>
    <row r="234" spans="1:15" ht="61.5" customHeight="1" x14ac:dyDescent="0.25">
      <c r="A234" s="37" t="s">
        <v>37</v>
      </c>
      <c r="B234" s="34" t="s">
        <v>44</v>
      </c>
      <c r="C234" s="19">
        <v>0</v>
      </c>
      <c r="D234" s="19">
        <v>11</v>
      </c>
      <c r="E234" s="34" t="s">
        <v>33</v>
      </c>
      <c r="F234" s="19">
        <v>80040</v>
      </c>
      <c r="G234" s="19">
        <v>100</v>
      </c>
      <c r="H234" s="36" t="e">
        <f t="shared" ref="H234:N234" si="181">H235</f>
        <v>#REF!</v>
      </c>
      <c r="I234" s="36" t="e">
        <f t="shared" si="181"/>
        <v>#REF!</v>
      </c>
      <c r="J234" s="36" t="e">
        <f t="shared" si="181"/>
        <v>#REF!</v>
      </c>
      <c r="K234" s="36" t="e">
        <f t="shared" si="181"/>
        <v>#REF!</v>
      </c>
      <c r="L234" s="32">
        <f t="shared" si="181"/>
        <v>2980900</v>
      </c>
      <c r="M234" s="32">
        <f t="shared" si="181"/>
        <v>2980900</v>
      </c>
      <c r="N234" s="32">
        <f t="shared" si="181"/>
        <v>2210406</v>
      </c>
      <c r="O234" s="61">
        <f t="shared" si="153"/>
        <v>74.152302995739532</v>
      </c>
    </row>
    <row r="235" spans="1:15" ht="30.75" x14ac:dyDescent="0.25">
      <c r="A235" s="37" t="s">
        <v>10</v>
      </c>
      <c r="B235" s="34" t="s">
        <v>44</v>
      </c>
      <c r="C235" s="19">
        <v>0</v>
      </c>
      <c r="D235" s="19">
        <v>11</v>
      </c>
      <c r="E235" s="34" t="s">
        <v>33</v>
      </c>
      <c r="F235" s="19">
        <v>80040</v>
      </c>
      <c r="G235" s="19">
        <v>120</v>
      </c>
      <c r="H235" s="36" t="e">
        <f>#REF!</f>
        <v>#REF!</v>
      </c>
      <c r="I235" s="36" t="e">
        <f>#REF!</f>
        <v>#REF!</v>
      </c>
      <c r="J235" s="36" t="e">
        <f>#REF!</f>
        <v>#REF!</v>
      </c>
      <c r="K235" s="36" t="e">
        <f>#REF!</f>
        <v>#REF!</v>
      </c>
      <c r="L235" s="32">
        <v>2980900</v>
      </c>
      <c r="M235" s="32">
        <v>2980900</v>
      </c>
      <c r="N235" s="32">
        <v>2210406</v>
      </c>
      <c r="O235" s="61">
        <f t="shared" si="153"/>
        <v>74.152302995739532</v>
      </c>
    </row>
    <row r="236" spans="1:15" ht="28.5" customHeight="1" x14ac:dyDescent="0.25">
      <c r="A236" s="37" t="s">
        <v>12</v>
      </c>
      <c r="B236" s="34" t="s">
        <v>44</v>
      </c>
      <c r="C236" s="19">
        <v>0</v>
      </c>
      <c r="D236" s="19">
        <v>11</v>
      </c>
      <c r="E236" s="34" t="s">
        <v>33</v>
      </c>
      <c r="F236" s="19">
        <v>80040</v>
      </c>
      <c r="G236" s="19">
        <v>200</v>
      </c>
      <c r="H236" s="36" t="e">
        <f t="shared" ref="H236:N236" si="182">H237</f>
        <v>#REF!</v>
      </c>
      <c r="I236" s="36" t="e">
        <f t="shared" si="182"/>
        <v>#REF!</v>
      </c>
      <c r="J236" s="36" t="e">
        <f t="shared" si="182"/>
        <v>#REF!</v>
      </c>
      <c r="K236" s="36" t="e">
        <f t="shared" si="182"/>
        <v>#REF!</v>
      </c>
      <c r="L236" s="32">
        <f t="shared" si="182"/>
        <v>263400</v>
      </c>
      <c r="M236" s="32">
        <f t="shared" si="182"/>
        <v>263400</v>
      </c>
      <c r="N236" s="32">
        <f t="shared" si="182"/>
        <v>150621.99</v>
      </c>
      <c r="O236" s="61">
        <f t="shared" si="153"/>
        <v>57.183747152619588</v>
      </c>
    </row>
    <row r="237" spans="1:15" ht="30.75" customHeight="1" x14ac:dyDescent="0.25">
      <c r="A237" s="37" t="s">
        <v>13</v>
      </c>
      <c r="B237" s="34" t="s">
        <v>44</v>
      </c>
      <c r="C237" s="19">
        <v>0</v>
      </c>
      <c r="D237" s="19">
        <v>11</v>
      </c>
      <c r="E237" s="34" t="s">
        <v>33</v>
      </c>
      <c r="F237" s="19">
        <v>80040</v>
      </c>
      <c r="G237" s="19">
        <v>240</v>
      </c>
      <c r="H237" s="36" t="e">
        <f>#REF!</f>
        <v>#REF!</v>
      </c>
      <c r="I237" s="36" t="e">
        <f>#REF!</f>
        <v>#REF!</v>
      </c>
      <c r="J237" s="36" t="e">
        <f>#REF!</f>
        <v>#REF!</v>
      </c>
      <c r="K237" s="36" t="e">
        <f>#REF!</f>
        <v>#REF!</v>
      </c>
      <c r="L237" s="32">
        <v>263400</v>
      </c>
      <c r="M237" s="32">
        <v>263400</v>
      </c>
      <c r="N237" s="32">
        <v>150621.99</v>
      </c>
      <c r="O237" s="61">
        <f t="shared" si="153"/>
        <v>57.183747152619588</v>
      </c>
    </row>
    <row r="238" spans="1:15" ht="15.75" x14ac:dyDescent="0.25">
      <c r="A238" s="38" t="s">
        <v>14</v>
      </c>
      <c r="B238" s="34" t="s">
        <v>44</v>
      </c>
      <c r="C238" s="19">
        <v>0</v>
      </c>
      <c r="D238" s="19">
        <v>11</v>
      </c>
      <c r="E238" s="34" t="s">
        <v>33</v>
      </c>
      <c r="F238" s="19">
        <v>80040</v>
      </c>
      <c r="G238" s="19">
        <v>800</v>
      </c>
      <c r="H238" s="36" t="e">
        <f t="shared" ref="H238:N238" si="183">H239</f>
        <v>#REF!</v>
      </c>
      <c r="I238" s="36" t="e">
        <f t="shared" si="183"/>
        <v>#REF!</v>
      </c>
      <c r="J238" s="36" t="e">
        <f t="shared" si="183"/>
        <v>#REF!</v>
      </c>
      <c r="K238" s="36" t="e">
        <f t="shared" si="183"/>
        <v>#REF!</v>
      </c>
      <c r="L238" s="32">
        <f t="shared" si="183"/>
        <v>5000</v>
      </c>
      <c r="M238" s="32">
        <f t="shared" si="183"/>
        <v>5000</v>
      </c>
      <c r="N238" s="32">
        <f t="shared" si="183"/>
        <v>3899</v>
      </c>
      <c r="O238" s="61">
        <f t="shared" si="153"/>
        <v>77.98</v>
      </c>
    </row>
    <row r="239" spans="1:15" ht="15.75" x14ac:dyDescent="0.25">
      <c r="A239" s="37" t="s">
        <v>15</v>
      </c>
      <c r="B239" s="34" t="s">
        <v>44</v>
      </c>
      <c r="C239" s="19">
        <v>0</v>
      </c>
      <c r="D239" s="19">
        <v>11</v>
      </c>
      <c r="E239" s="34" t="s">
        <v>33</v>
      </c>
      <c r="F239" s="19">
        <v>80040</v>
      </c>
      <c r="G239" s="19">
        <v>850</v>
      </c>
      <c r="H239" s="36" t="e">
        <f>#REF!</f>
        <v>#REF!</v>
      </c>
      <c r="I239" s="36" t="e">
        <f>#REF!</f>
        <v>#REF!</v>
      </c>
      <c r="J239" s="36" t="e">
        <f>#REF!</f>
        <v>#REF!</v>
      </c>
      <c r="K239" s="36" t="e">
        <f>#REF!</f>
        <v>#REF!</v>
      </c>
      <c r="L239" s="32">
        <v>5000</v>
      </c>
      <c r="M239" s="32">
        <v>5000</v>
      </c>
      <c r="N239" s="32">
        <v>3899</v>
      </c>
      <c r="O239" s="61">
        <f t="shared" si="153"/>
        <v>77.98</v>
      </c>
    </row>
    <row r="240" spans="1:15" ht="31.5" customHeight="1" x14ac:dyDescent="0.25">
      <c r="A240" s="40" t="s">
        <v>100</v>
      </c>
      <c r="B240" s="34" t="s">
        <v>44</v>
      </c>
      <c r="C240" s="19">
        <v>0</v>
      </c>
      <c r="D240" s="19">
        <v>11</v>
      </c>
      <c r="E240" s="34" t="s">
        <v>33</v>
      </c>
      <c r="F240" s="19">
        <v>80720</v>
      </c>
      <c r="G240" s="19"/>
      <c r="H240" s="36" t="e">
        <f t="shared" ref="H240" si="184">H241+H243+H245+H247</f>
        <v>#REF!</v>
      </c>
      <c r="I240" s="36" t="e">
        <f t="shared" ref="I240:J240" si="185">I241+I243+I245+I247</f>
        <v>#REF!</v>
      </c>
      <c r="J240" s="36" t="e">
        <f t="shared" si="185"/>
        <v>#REF!</v>
      </c>
      <c r="K240" s="36" t="e">
        <f t="shared" ref="K240:L240" si="186">K241+K243+K245+K247</f>
        <v>#REF!</v>
      </c>
      <c r="L240" s="32">
        <f t="shared" si="186"/>
        <v>31050860</v>
      </c>
      <c r="M240" s="32">
        <f t="shared" ref="M240:N240" si="187">M241+M243+M245+M247</f>
        <v>31050860</v>
      </c>
      <c r="N240" s="32">
        <f t="shared" si="187"/>
        <v>22869935.439999998</v>
      </c>
      <c r="O240" s="61">
        <f t="shared" si="153"/>
        <v>73.653146611720246</v>
      </c>
    </row>
    <row r="241" spans="1:15" ht="60" customHeight="1" x14ac:dyDescent="0.25">
      <c r="A241" s="37" t="s">
        <v>37</v>
      </c>
      <c r="B241" s="34" t="s">
        <v>44</v>
      </c>
      <c r="C241" s="19">
        <v>0</v>
      </c>
      <c r="D241" s="19">
        <v>11</v>
      </c>
      <c r="E241" s="34" t="s">
        <v>33</v>
      </c>
      <c r="F241" s="19">
        <v>80720</v>
      </c>
      <c r="G241" s="19">
        <v>100</v>
      </c>
      <c r="H241" s="36" t="e">
        <f t="shared" ref="H241:N241" si="188">H242</f>
        <v>#REF!</v>
      </c>
      <c r="I241" s="36" t="e">
        <f t="shared" si="188"/>
        <v>#REF!</v>
      </c>
      <c r="J241" s="36" t="e">
        <f t="shared" si="188"/>
        <v>#REF!</v>
      </c>
      <c r="K241" s="36" t="e">
        <f t="shared" si="188"/>
        <v>#REF!</v>
      </c>
      <c r="L241" s="32">
        <f t="shared" si="188"/>
        <v>6928430</v>
      </c>
      <c r="M241" s="32">
        <f t="shared" si="188"/>
        <v>6928430</v>
      </c>
      <c r="N241" s="32">
        <f t="shared" si="188"/>
        <v>5069363.96</v>
      </c>
      <c r="O241" s="61">
        <f t="shared" si="153"/>
        <v>73.167571296816163</v>
      </c>
    </row>
    <row r="242" spans="1:15" ht="30.75" x14ac:dyDescent="0.25">
      <c r="A242" s="37" t="s">
        <v>10</v>
      </c>
      <c r="B242" s="34" t="s">
        <v>44</v>
      </c>
      <c r="C242" s="19">
        <v>0</v>
      </c>
      <c r="D242" s="19">
        <v>11</v>
      </c>
      <c r="E242" s="34" t="s">
        <v>33</v>
      </c>
      <c r="F242" s="19">
        <v>80720</v>
      </c>
      <c r="G242" s="19">
        <v>120</v>
      </c>
      <c r="H242" s="36" t="e">
        <f>#REF!</f>
        <v>#REF!</v>
      </c>
      <c r="I242" s="36" t="e">
        <f>#REF!</f>
        <v>#REF!</v>
      </c>
      <c r="J242" s="36" t="e">
        <f>#REF!</f>
        <v>#REF!</v>
      </c>
      <c r="K242" s="36" t="e">
        <f>#REF!</f>
        <v>#REF!</v>
      </c>
      <c r="L242" s="32">
        <v>6928430</v>
      </c>
      <c r="M242" s="32">
        <v>6928430</v>
      </c>
      <c r="N242" s="32">
        <v>5069363.96</v>
      </c>
      <c r="O242" s="61">
        <f t="shared" si="153"/>
        <v>73.167571296816163</v>
      </c>
    </row>
    <row r="243" spans="1:15" ht="33.75" customHeight="1" x14ac:dyDescent="0.25">
      <c r="A243" s="37" t="s">
        <v>12</v>
      </c>
      <c r="B243" s="34" t="s">
        <v>44</v>
      </c>
      <c r="C243" s="19">
        <v>0</v>
      </c>
      <c r="D243" s="19">
        <v>11</v>
      </c>
      <c r="E243" s="34" t="s">
        <v>33</v>
      </c>
      <c r="F243" s="19">
        <v>80720</v>
      </c>
      <c r="G243" s="19">
        <v>200</v>
      </c>
      <c r="H243" s="36" t="e">
        <f t="shared" ref="H243:N243" si="189">H244</f>
        <v>#REF!</v>
      </c>
      <c r="I243" s="36" t="e">
        <f t="shared" si="189"/>
        <v>#REF!</v>
      </c>
      <c r="J243" s="36" t="e">
        <f t="shared" si="189"/>
        <v>#REF!</v>
      </c>
      <c r="K243" s="36" t="e">
        <f t="shared" si="189"/>
        <v>#REF!</v>
      </c>
      <c r="L243" s="32">
        <f t="shared" si="189"/>
        <v>907930</v>
      </c>
      <c r="M243" s="32">
        <f t="shared" si="189"/>
        <v>907930</v>
      </c>
      <c r="N243" s="32">
        <f t="shared" si="189"/>
        <v>704292.56</v>
      </c>
      <c r="O243" s="61">
        <f t="shared" si="153"/>
        <v>77.571240073573961</v>
      </c>
    </row>
    <row r="244" spans="1:15" ht="30.75" customHeight="1" x14ac:dyDescent="0.25">
      <c r="A244" s="37" t="s">
        <v>13</v>
      </c>
      <c r="B244" s="34" t="s">
        <v>44</v>
      </c>
      <c r="C244" s="19">
        <v>0</v>
      </c>
      <c r="D244" s="19">
        <v>11</v>
      </c>
      <c r="E244" s="34" t="s">
        <v>33</v>
      </c>
      <c r="F244" s="19">
        <v>80720</v>
      </c>
      <c r="G244" s="19">
        <v>240</v>
      </c>
      <c r="H244" s="36" t="e">
        <f>#REF!</f>
        <v>#REF!</v>
      </c>
      <c r="I244" s="36" t="e">
        <f>#REF!</f>
        <v>#REF!</v>
      </c>
      <c r="J244" s="36" t="e">
        <f>#REF!</f>
        <v>#REF!</v>
      </c>
      <c r="K244" s="36" t="e">
        <f>#REF!</f>
        <v>#REF!</v>
      </c>
      <c r="L244" s="32">
        <v>907930</v>
      </c>
      <c r="M244" s="32">
        <v>907930</v>
      </c>
      <c r="N244" s="32">
        <v>704292.56</v>
      </c>
      <c r="O244" s="61">
        <f t="shared" si="153"/>
        <v>77.571240073573961</v>
      </c>
    </row>
    <row r="245" spans="1:15" ht="30.75" customHeight="1" x14ac:dyDescent="0.25">
      <c r="A245" s="37" t="s">
        <v>16</v>
      </c>
      <c r="B245" s="34" t="s">
        <v>44</v>
      </c>
      <c r="C245" s="19">
        <v>0</v>
      </c>
      <c r="D245" s="19">
        <v>11</v>
      </c>
      <c r="E245" s="34" t="s">
        <v>33</v>
      </c>
      <c r="F245" s="19">
        <v>80720</v>
      </c>
      <c r="G245" s="19">
        <v>600</v>
      </c>
      <c r="H245" s="36" t="e">
        <f t="shared" ref="H245:N245" si="190">H246</f>
        <v>#REF!</v>
      </c>
      <c r="I245" s="36" t="e">
        <f t="shared" si="190"/>
        <v>#REF!</v>
      </c>
      <c r="J245" s="36" t="e">
        <f t="shared" si="190"/>
        <v>#REF!</v>
      </c>
      <c r="K245" s="36" t="e">
        <f t="shared" si="190"/>
        <v>#REF!</v>
      </c>
      <c r="L245" s="32">
        <f t="shared" si="190"/>
        <v>23206960</v>
      </c>
      <c r="M245" s="32">
        <f t="shared" si="190"/>
        <v>23206960</v>
      </c>
      <c r="N245" s="32">
        <f t="shared" si="190"/>
        <v>17090949.809999999</v>
      </c>
      <c r="O245" s="61">
        <f t="shared" si="153"/>
        <v>73.645793374056751</v>
      </c>
    </row>
    <row r="246" spans="1:15" ht="15.75" x14ac:dyDescent="0.25">
      <c r="A246" s="37" t="s">
        <v>17</v>
      </c>
      <c r="B246" s="34" t="s">
        <v>44</v>
      </c>
      <c r="C246" s="19">
        <v>0</v>
      </c>
      <c r="D246" s="19">
        <v>11</v>
      </c>
      <c r="E246" s="34" t="s">
        <v>33</v>
      </c>
      <c r="F246" s="19">
        <v>80720</v>
      </c>
      <c r="G246" s="19">
        <v>610</v>
      </c>
      <c r="H246" s="36" t="e">
        <f>#REF!</f>
        <v>#REF!</v>
      </c>
      <c r="I246" s="36" t="e">
        <f>#REF!</f>
        <v>#REF!</v>
      </c>
      <c r="J246" s="36" t="e">
        <f>#REF!</f>
        <v>#REF!</v>
      </c>
      <c r="K246" s="36" t="e">
        <f>#REF!</f>
        <v>#REF!</v>
      </c>
      <c r="L246" s="32">
        <v>23206960</v>
      </c>
      <c r="M246" s="32">
        <v>23206960</v>
      </c>
      <c r="N246" s="32">
        <v>17090949.809999999</v>
      </c>
      <c r="O246" s="61">
        <f t="shared" si="153"/>
        <v>73.645793374056751</v>
      </c>
    </row>
    <row r="247" spans="1:15" ht="15.75" x14ac:dyDescent="0.25">
      <c r="A247" s="38" t="s">
        <v>14</v>
      </c>
      <c r="B247" s="34" t="s">
        <v>44</v>
      </c>
      <c r="C247" s="19">
        <v>0</v>
      </c>
      <c r="D247" s="19">
        <v>11</v>
      </c>
      <c r="E247" s="34" t="s">
        <v>33</v>
      </c>
      <c r="F247" s="19">
        <v>80720</v>
      </c>
      <c r="G247" s="19">
        <v>800</v>
      </c>
      <c r="H247" s="36" t="e">
        <f t="shared" ref="H247:N247" si="191">H248</f>
        <v>#REF!</v>
      </c>
      <c r="I247" s="36" t="e">
        <f t="shared" si="191"/>
        <v>#REF!</v>
      </c>
      <c r="J247" s="36" t="e">
        <f t="shared" si="191"/>
        <v>#REF!</v>
      </c>
      <c r="K247" s="36" t="e">
        <f t="shared" si="191"/>
        <v>#REF!</v>
      </c>
      <c r="L247" s="32">
        <f t="shared" si="191"/>
        <v>7540</v>
      </c>
      <c r="M247" s="32">
        <f t="shared" si="191"/>
        <v>7540</v>
      </c>
      <c r="N247" s="32">
        <f t="shared" si="191"/>
        <v>5329.11</v>
      </c>
      <c r="O247" s="61">
        <f t="shared" si="153"/>
        <v>70.677851458885925</v>
      </c>
    </row>
    <row r="248" spans="1:15" ht="15.75" x14ac:dyDescent="0.25">
      <c r="A248" s="37" t="s">
        <v>15</v>
      </c>
      <c r="B248" s="34" t="s">
        <v>44</v>
      </c>
      <c r="C248" s="19">
        <v>0</v>
      </c>
      <c r="D248" s="19">
        <v>11</v>
      </c>
      <c r="E248" s="34" t="s">
        <v>33</v>
      </c>
      <c r="F248" s="19">
        <v>80720</v>
      </c>
      <c r="G248" s="19">
        <v>850</v>
      </c>
      <c r="H248" s="36" t="e">
        <f>#REF!</f>
        <v>#REF!</v>
      </c>
      <c r="I248" s="36" t="e">
        <f>#REF!</f>
        <v>#REF!</v>
      </c>
      <c r="J248" s="36" t="e">
        <f>#REF!</f>
        <v>#REF!</v>
      </c>
      <c r="K248" s="36" t="e">
        <f>#REF!</f>
        <v>#REF!</v>
      </c>
      <c r="L248" s="32">
        <v>7540</v>
      </c>
      <c r="M248" s="32">
        <v>7540</v>
      </c>
      <c r="N248" s="32">
        <v>5329.11</v>
      </c>
      <c r="O248" s="61">
        <f t="shared" si="153"/>
        <v>70.677851458885925</v>
      </c>
    </row>
    <row r="249" spans="1:15" ht="48" customHeight="1" x14ac:dyDescent="0.25">
      <c r="A249" s="31" t="s">
        <v>45</v>
      </c>
      <c r="B249" s="27" t="s">
        <v>44</v>
      </c>
      <c r="C249" s="28">
        <v>0</v>
      </c>
      <c r="D249" s="28">
        <v>12</v>
      </c>
      <c r="E249" s="28"/>
      <c r="F249" s="28"/>
      <c r="G249" s="28"/>
      <c r="H249" s="29" t="e">
        <f t="shared" ref="H249" si="192">H250+H257+H294</f>
        <v>#REF!</v>
      </c>
      <c r="I249" s="29" t="e">
        <f t="shared" ref="I249:J249" si="193">I250+I257+I294</f>
        <v>#REF!</v>
      </c>
      <c r="J249" s="29" t="e">
        <f t="shared" si="193"/>
        <v>#REF!</v>
      </c>
      <c r="K249" s="29" t="e">
        <f t="shared" ref="K249:L249" si="194">K250+K257+K294</f>
        <v>#REF!</v>
      </c>
      <c r="L249" s="30">
        <f t="shared" si="194"/>
        <v>362447485</v>
      </c>
      <c r="M249" s="30">
        <f t="shared" ref="M249:N249" si="195">M250+M257+M294</f>
        <v>362447485</v>
      </c>
      <c r="N249" s="30">
        <f t="shared" si="195"/>
        <v>253653438.52000004</v>
      </c>
      <c r="O249" s="60">
        <f t="shared" si="153"/>
        <v>69.983500787707229</v>
      </c>
    </row>
    <row r="250" spans="1:15" ht="15.75" x14ac:dyDescent="0.25">
      <c r="A250" s="31" t="s">
        <v>9</v>
      </c>
      <c r="B250" s="27" t="s">
        <v>44</v>
      </c>
      <c r="C250" s="28">
        <v>0</v>
      </c>
      <c r="D250" s="28">
        <v>12</v>
      </c>
      <c r="E250" s="27" t="s">
        <v>8</v>
      </c>
      <c r="F250" s="28"/>
      <c r="G250" s="28"/>
      <c r="H250" s="29" t="e">
        <f t="shared" ref="H250" si="196">H251+H254</f>
        <v>#REF!</v>
      </c>
      <c r="I250" s="29" t="e">
        <f t="shared" ref="I250:J250" si="197">I251+I254</f>
        <v>#REF!</v>
      </c>
      <c r="J250" s="29" t="e">
        <f t="shared" si="197"/>
        <v>#REF!</v>
      </c>
      <c r="K250" s="29" t="e">
        <f t="shared" ref="K250:L250" si="198">K251+K254</f>
        <v>#REF!</v>
      </c>
      <c r="L250" s="32">
        <f t="shared" si="198"/>
        <v>13374740</v>
      </c>
      <c r="M250" s="32">
        <f t="shared" ref="M250:N250" si="199">M251+M254</f>
        <v>13374740</v>
      </c>
      <c r="N250" s="32">
        <f t="shared" si="199"/>
        <v>9522273.0500000007</v>
      </c>
      <c r="O250" s="61">
        <f t="shared" si="153"/>
        <v>71.195948855828235</v>
      </c>
    </row>
    <row r="251" spans="1:15" ht="15.75" x14ac:dyDescent="0.25">
      <c r="A251" s="47" t="s">
        <v>48</v>
      </c>
      <c r="B251" s="34" t="s">
        <v>44</v>
      </c>
      <c r="C251" s="19">
        <v>0</v>
      </c>
      <c r="D251" s="19">
        <v>12</v>
      </c>
      <c r="E251" s="34" t="s">
        <v>8</v>
      </c>
      <c r="F251" s="19">
        <v>80320</v>
      </c>
      <c r="G251" s="28"/>
      <c r="H251" s="36" t="e">
        <f t="shared" ref="H251:N252" si="200">H252</f>
        <v>#REF!</v>
      </c>
      <c r="I251" s="36" t="e">
        <f t="shared" si="200"/>
        <v>#REF!</v>
      </c>
      <c r="J251" s="36" t="e">
        <f t="shared" si="200"/>
        <v>#REF!</v>
      </c>
      <c r="K251" s="36" t="e">
        <f t="shared" si="200"/>
        <v>#REF!</v>
      </c>
      <c r="L251" s="32">
        <f t="shared" si="200"/>
        <v>13224740</v>
      </c>
      <c r="M251" s="32">
        <f t="shared" si="200"/>
        <v>13224740</v>
      </c>
      <c r="N251" s="32">
        <f t="shared" si="200"/>
        <v>9522273.0500000007</v>
      </c>
      <c r="O251" s="61">
        <f t="shared" si="153"/>
        <v>72.003480219648935</v>
      </c>
    </row>
    <row r="252" spans="1:15" ht="28.5" customHeight="1" x14ac:dyDescent="0.25">
      <c r="A252" s="37" t="s">
        <v>16</v>
      </c>
      <c r="B252" s="34" t="s">
        <v>44</v>
      </c>
      <c r="C252" s="19">
        <v>0</v>
      </c>
      <c r="D252" s="19">
        <v>12</v>
      </c>
      <c r="E252" s="34" t="s">
        <v>8</v>
      </c>
      <c r="F252" s="19">
        <v>80320</v>
      </c>
      <c r="G252" s="19">
        <v>600</v>
      </c>
      <c r="H252" s="36" t="e">
        <f t="shared" si="200"/>
        <v>#REF!</v>
      </c>
      <c r="I252" s="36" t="e">
        <f t="shared" si="200"/>
        <v>#REF!</v>
      </c>
      <c r="J252" s="36" t="e">
        <f t="shared" si="200"/>
        <v>#REF!</v>
      </c>
      <c r="K252" s="36" t="e">
        <f t="shared" si="200"/>
        <v>#REF!</v>
      </c>
      <c r="L252" s="32">
        <f t="shared" si="200"/>
        <v>13224740</v>
      </c>
      <c r="M252" s="32">
        <f t="shared" si="200"/>
        <v>13224740</v>
      </c>
      <c r="N252" s="32">
        <f t="shared" si="200"/>
        <v>9522273.0500000007</v>
      </c>
      <c r="O252" s="61">
        <f t="shared" si="153"/>
        <v>72.003480219648935</v>
      </c>
    </row>
    <row r="253" spans="1:15" ht="15.75" x14ac:dyDescent="0.25">
      <c r="A253" s="37" t="s">
        <v>17</v>
      </c>
      <c r="B253" s="34" t="s">
        <v>44</v>
      </c>
      <c r="C253" s="19">
        <v>0</v>
      </c>
      <c r="D253" s="19">
        <v>12</v>
      </c>
      <c r="E253" s="34" t="s">
        <v>8</v>
      </c>
      <c r="F253" s="19">
        <v>80320</v>
      </c>
      <c r="G253" s="19">
        <v>610</v>
      </c>
      <c r="H253" s="36" t="e">
        <f>#REF!</f>
        <v>#REF!</v>
      </c>
      <c r="I253" s="36" t="e">
        <f>#REF!</f>
        <v>#REF!</v>
      </c>
      <c r="J253" s="36" t="e">
        <f>#REF!</f>
        <v>#REF!</v>
      </c>
      <c r="K253" s="36" t="e">
        <f>#REF!</f>
        <v>#REF!</v>
      </c>
      <c r="L253" s="32">
        <v>13224740</v>
      </c>
      <c r="M253" s="32">
        <v>13224740</v>
      </c>
      <c r="N253" s="32">
        <v>9522273.0500000007</v>
      </c>
      <c r="O253" s="61">
        <f t="shared" si="153"/>
        <v>72.003480219648935</v>
      </c>
    </row>
    <row r="254" spans="1:15" ht="32.25" customHeight="1" x14ac:dyDescent="0.25">
      <c r="A254" s="35" t="s">
        <v>104</v>
      </c>
      <c r="B254" s="34" t="s">
        <v>44</v>
      </c>
      <c r="C254" s="19">
        <v>0</v>
      </c>
      <c r="D254" s="19">
        <v>12</v>
      </c>
      <c r="E254" s="34" t="s">
        <v>8</v>
      </c>
      <c r="F254" s="19">
        <v>82340</v>
      </c>
      <c r="G254" s="19"/>
      <c r="H254" s="36" t="e">
        <f t="shared" ref="H254:N255" si="201">H255</f>
        <v>#REF!</v>
      </c>
      <c r="I254" s="36" t="e">
        <f t="shared" si="201"/>
        <v>#REF!</v>
      </c>
      <c r="J254" s="36" t="e">
        <f t="shared" si="201"/>
        <v>#REF!</v>
      </c>
      <c r="K254" s="36" t="e">
        <f t="shared" si="201"/>
        <v>#REF!</v>
      </c>
      <c r="L254" s="32">
        <f t="shared" si="201"/>
        <v>150000</v>
      </c>
      <c r="M254" s="32">
        <f t="shared" si="201"/>
        <v>150000</v>
      </c>
      <c r="N254" s="32">
        <f t="shared" si="201"/>
        <v>0</v>
      </c>
      <c r="O254" s="61">
        <f t="shared" si="153"/>
        <v>0</v>
      </c>
    </row>
    <row r="255" spans="1:15" ht="17.25" customHeight="1" x14ac:dyDescent="0.25">
      <c r="A255" s="33" t="s">
        <v>75</v>
      </c>
      <c r="B255" s="34" t="s">
        <v>44</v>
      </c>
      <c r="C255" s="19">
        <v>0</v>
      </c>
      <c r="D255" s="19">
        <v>12</v>
      </c>
      <c r="E255" s="34" t="s">
        <v>8</v>
      </c>
      <c r="F255" s="19">
        <v>82340</v>
      </c>
      <c r="G255" s="48" t="s">
        <v>83</v>
      </c>
      <c r="H255" s="36" t="e">
        <f t="shared" si="201"/>
        <v>#REF!</v>
      </c>
      <c r="I255" s="36" t="e">
        <f t="shared" si="201"/>
        <v>#REF!</v>
      </c>
      <c r="J255" s="36" t="e">
        <f t="shared" si="201"/>
        <v>#REF!</v>
      </c>
      <c r="K255" s="36" t="e">
        <f t="shared" si="201"/>
        <v>#REF!</v>
      </c>
      <c r="L255" s="32">
        <f t="shared" si="201"/>
        <v>150000</v>
      </c>
      <c r="M255" s="32">
        <f t="shared" si="201"/>
        <v>150000</v>
      </c>
      <c r="N255" s="32">
        <f t="shared" si="201"/>
        <v>0</v>
      </c>
      <c r="O255" s="61">
        <f t="shared" si="153"/>
        <v>0</v>
      </c>
    </row>
    <row r="256" spans="1:15" ht="15.75" x14ac:dyDescent="0.25">
      <c r="A256" s="33" t="s">
        <v>90</v>
      </c>
      <c r="B256" s="34" t="s">
        <v>44</v>
      </c>
      <c r="C256" s="19">
        <v>0</v>
      </c>
      <c r="D256" s="19">
        <v>12</v>
      </c>
      <c r="E256" s="34" t="s">
        <v>8</v>
      </c>
      <c r="F256" s="19">
        <v>82340</v>
      </c>
      <c r="G256" s="48" t="s">
        <v>89</v>
      </c>
      <c r="H256" s="36" t="e">
        <f>#REF!</f>
        <v>#REF!</v>
      </c>
      <c r="I256" s="36" t="e">
        <f>#REF!</f>
        <v>#REF!</v>
      </c>
      <c r="J256" s="36" t="e">
        <f>#REF!</f>
        <v>#REF!</v>
      </c>
      <c r="K256" s="36" t="e">
        <f>#REF!</f>
        <v>#REF!</v>
      </c>
      <c r="L256" s="32">
        <v>150000</v>
      </c>
      <c r="M256" s="32">
        <v>150000</v>
      </c>
      <c r="N256" s="32">
        <v>0</v>
      </c>
      <c r="O256" s="61">
        <f t="shared" si="153"/>
        <v>0</v>
      </c>
    </row>
    <row r="257" spans="1:15" ht="33" customHeight="1" x14ac:dyDescent="0.25">
      <c r="A257" s="31" t="s">
        <v>34</v>
      </c>
      <c r="B257" s="27" t="s">
        <v>44</v>
      </c>
      <c r="C257" s="28">
        <v>0</v>
      </c>
      <c r="D257" s="28">
        <v>12</v>
      </c>
      <c r="E257" s="27" t="s">
        <v>33</v>
      </c>
      <c r="F257" s="28"/>
      <c r="G257" s="28"/>
      <c r="H257" s="29" t="e">
        <f t="shared" ref="H257" si="202">H258+H261+H264+H267+H270+H273+H276+H279+H286</f>
        <v>#REF!</v>
      </c>
      <c r="I257" s="29" t="e">
        <f t="shared" ref="I257:J257" si="203">I258+I261+I264+I267+I270+I273+I276+I279+I286</f>
        <v>#REF!</v>
      </c>
      <c r="J257" s="29" t="e">
        <f t="shared" si="203"/>
        <v>#REF!</v>
      </c>
      <c r="K257" s="29" t="e">
        <f>K258+K261+K264+K267+K270+K273+K276+K279+K286+K291</f>
        <v>#REF!</v>
      </c>
      <c r="L257" s="32">
        <f t="shared" ref="L257" si="204">L258+L261+L264+L267+L270+L273+L276+L279+L286+L291</f>
        <v>333031560</v>
      </c>
      <c r="M257" s="32">
        <f t="shared" ref="M257:N257" si="205">M258+M261+M264+M267+M270+M273+M276+M279+M286+M291</f>
        <v>333031560</v>
      </c>
      <c r="N257" s="32">
        <f t="shared" si="205"/>
        <v>232302611.92000002</v>
      </c>
      <c r="O257" s="61">
        <f t="shared" si="153"/>
        <v>69.753933206810785</v>
      </c>
    </row>
    <row r="258" spans="1:15" ht="80.25" customHeight="1" x14ac:dyDescent="0.25">
      <c r="A258" s="37" t="s">
        <v>50</v>
      </c>
      <c r="B258" s="34" t="s">
        <v>44</v>
      </c>
      <c r="C258" s="19">
        <v>0</v>
      </c>
      <c r="D258" s="19">
        <v>12</v>
      </c>
      <c r="E258" s="34" t="s">
        <v>33</v>
      </c>
      <c r="F258" s="19">
        <v>14700</v>
      </c>
      <c r="G258" s="19"/>
      <c r="H258" s="36" t="e">
        <f t="shared" ref="H258:N259" si="206">H259</f>
        <v>#REF!</v>
      </c>
      <c r="I258" s="36" t="e">
        <f t="shared" si="206"/>
        <v>#REF!</v>
      </c>
      <c r="J258" s="36" t="e">
        <f t="shared" si="206"/>
        <v>#REF!</v>
      </c>
      <c r="K258" s="36" t="e">
        <f t="shared" si="206"/>
        <v>#REF!</v>
      </c>
      <c r="L258" s="32">
        <f t="shared" si="206"/>
        <v>172605076</v>
      </c>
      <c r="M258" s="32">
        <f t="shared" si="206"/>
        <v>172605076</v>
      </c>
      <c r="N258" s="32">
        <f t="shared" si="206"/>
        <v>120597704</v>
      </c>
      <c r="O258" s="61">
        <f t="shared" si="153"/>
        <v>69.869152631409293</v>
      </c>
    </row>
    <row r="259" spans="1:15" ht="31.5" customHeight="1" x14ac:dyDescent="0.25">
      <c r="A259" s="37" t="s">
        <v>16</v>
      </c>
      <c r="B259" s="34" t="s">
        <v>44</v>
      </c>
      <c r="C259" s="19">
        <v>0</v>
      </c>
      <c r="D259" s="19">
        <v>12</v>
      </c>
      <c r="E259" s="34" t="s">
        <v>33</v>
      </c>
      <c r="F259" s="19">
        <v>14700</v>
      </c>
      <c r="G259" s="19">
        <v>600</v>
      </c>
      <c r="H259" s="36" t="e">
        <f t="shared" si="206"/>
        <v>#REF!</v>
      </c>
      <c r="I259" s="36" t="e">
        <f t="shared" si="206"/>
        <v>#REF!</v>
      </c>
      <c r="J259" s="36" t="e">
        <f t="shared" si="206"/>
        <v>#REF!</v>
      </c>
      <c r="K259" s="36" t="e">
        <f t="shared" si="206"/>
        <v>#REF!</v>
      </c>
      <c r="L259" s="32">
        <f t="shared" si="206"/>
        <v>172605076</v>
      </c>
      <c r="M259" s="32">
        <f t="shared" si="206"/>
        <v>172605076</v>
      </c>
      <c r="N259" s="32">
        <f t="shared" si="206"/>
        <v>120597704</v>
      </c>
      <c r="O259" s="61">
        <f t="shared" si="153"/>
        <v>69.869152631409293</v>
      </c>
    </row>
    <row r="260" spans="1:15" ht="15.75" x14ac:dyDescent="0.25">
      <c r="A260" s="37" t="s">
        <v>17</v>
      </c>
      <c r="B260" s="34" t="s">
        <v>44</v>
      </c>
      <c r="C260" s="19">
        <v>0</v>
      </c>
      <c r="D260" s="19">
        <v>12</v>
      </c>
      <c r="E260" s="34" t="s">
        <v>33</v>
      </c>
      <c r="F260" s="19">
        <v>14700</v>
      </c>
      <c r="G260" s="19">
        <v>610</v>
      </c>
      <c r="H260" s="36" t="e">
        <f>#REF!</f>
        <v>#REF!</v>
      </c>
      <c r="I260" s="36" t="e">
        <f>#REF!</f>
        <v>#REF!</v>
      </c>
      <c r="J260" s="36" t="e">
        <f>#REF!</f>
        <v>#REF!</v>
      </c>
      <c r="K260" s="36" t="e">
        <f>#REF!</f>
        <v>#REF!</v>
      </c>
      <c r="L260" s="32">
        <v>172605076</v>
      </c>
      <c r="M260" s="32">
        <v>172605076</v>
      </c>
      <c r="N260" s="32">
        <v>120597704</v>
      </c>
      <c r="O260" s="61">
        <f t="shared" si="153"/>
        <v>69.869152631409293</v>
      </c>
    </row>
    <row r="261" spans="1:15" ht="60.75" customHeight="1" x14ac:dyDescent="0.25">
      <c r="A261" s="37" t="s">
        <v>51</v>
      </c>
      <c r="B261" s="34" t="s">
        <v>44</v>
      </c>
      <c r="C261" s="19">
        <v>0</v>
      </c>
      <c r="D261" s="19">
        <v>12</v>
      </c>
      <c r="E261" s="34" t="s">
        <v>33</v>
      </c>
      <c r="F261" s="19">
        <v>14710</v>
      </c>
      <c r="G261" s="19"/>
      <c r="H261" s="36" t="e">
        <f t="shared" ref="H261:N262" si="207">H262</f>
        <v>#REF!</v>
      </c>
      <c r="I261" s="36" t="e">
        <f t="shared" si="207"/>
        <v>#REF!</v>
      </c>
      <c r="J261" s="36" t="e">
        <f t="shared" si="207"/>
        <v>#REF!</v>
      </c>
      <c r="K261" s="36" t="e">
        <f t="shared" si="207"/>
        <v>#REF!</v>
      </c>
      <c r="L261" s="32">
        <f t="shared" si="207"/>
        <v>67830713</v>
      </c>
      <c r="M261" s="32">
        <f t="shared" si="207"/>
        <v>67830713</v>
      </c>
      <c r="N261" s="32">
        <f t="shared" si="207"/>
        <v>49618058</v>
      </c>
      <c r="O261" s="61">
        <f t="shared" si="153"/>
        <v>73.149839955242697</v>
      </c>
    </row>
    <row r="262" spans="1:15" ht="32.25" customHeight="1" x14ac:dyDescent="0.25">
      <c r="A262" s="37" t="s">
        <v>16</v>
      </c>
      <c r="B262" s="34" t="s">
        <v>44</v>
      </c>
      <c r="C262" s="19">
        <v>0</v>
      </c>
      <c r="D262" s="19">
        <v>12</v>
      </c>
      <c r="E262" s="34" t="s">
        <v>33</v>
      </c>
      <c r="F262" s="19">
        <v>14710</v>
      </c>
      <c r="G262" s="19">
        <v>600</v>
      </c>
      <c r="H262" s="36" t="e">
        <f t="shared" si="207"/>
        <v>#REF!</v>
      </c>
      <c r="I262" s="36" t="e">
        <f t="shared" si="207"/>
        <v>#REF!</v>
      </c>
      <c r="J262" s="36" t="e">
        <f t="shared" si="207"/>
        <v>#REF!</v>
      </c>
      <c r="K262" s="36" t="e">
        <f t="shared" si="207"/>
        <v>#REF!</v>
      </c>
      <c r="L262" s="32">
        <f t="shared" si="207"/>
        <v>67830713</v>
      </c>
      <c r="M262" s="32">
        <f t="shared" si="207"/>
        <v>67830713</v>
      </c>
      <c r="N262" s="32">
        <f t="shared" si="207"/>
        <v>49618058</v>
      </c>
      <c r="O262" s="61">
        <f t="shared" si="153"/>
        <v>73.149839955242697</v>
      </c>
    </row>
    <row r="263" spans="1:15" ht="15.75" x14ac:dyDescent="0.25">
      <c r="A263" s="37" t="s">
        <v>17</v>
      </c>
      <c r="B263" s="34" t="s">
        <v>44</v>
      </c>
      <c r="C263" s="19">
        <v>0</v>
      </c>
      <c r="D263" s="19">
        <v>12</v>
      </c>
      <c r="E263" s="34" t="s">
        <v>33</v>
      </c>
      <c r="F263" s="19">
        <v>14710</v>
      </c>
      <c r="G263" s="19">
        <v>610</v>
      </c>
      <c r="H263" s="36" t="e">
        <f>#REF!</f>
        <v>#REF!</v>
      </c>
      <c r="I263" s="36" t="e">
        <f>#REF!</f>
        <v>#REF!</v>
      </c>
      <c r="J263" s="36" t="e">
        <f>#REF!</f>
        <v>#REF!</v>
      </c>
      <c r="K263" s="36" t="e">
        <f>#REF!</f>
        <v>#REF!</v>
      </c>
      <c r="L263" s="32">
        <v>67830713</v>
      </c>
      <c r="M263" s="32">
        <v>67830713</v>
      </c>
      <c r="N263" s="32">
        <v>49618058</v>
      </c>
      <c r="O263" s="61">
        <f t="shared" si="153"/>
        <v>73.149839955242697</v>
      </c>
    </row>
    <row r="264" spans="1:15" ht="42" customHeight="1" x14ac:dyDescent="0.25">
      <c r="A264" s="37" t="s">
        <v>55</v>
      </c>
      <c r="B264" s="34" t="s">
        <v>44</v>
      </c>
      <c r="C264" s="19">
        <v>0</v>
      </c>
      <c r="D264" s="19">
        <v>12</v>
      </c>
      <c r="E264" s="34" t="s">
        <v>33</v>
      </c>
      <c r="F264" s="19">
        <v>14780</v>
      </c>
      <c r="G264" s="19"/>
      <c r="H264" s="36" t="e">
        <f t="shared" ref="H264:N265" si="208">H265</f>
        <v>#REF!</v>
      </c>
      <c r="I264" s="36" t="e">
        <f t="shared" si="208"/>
        <v>#REF!</v>
      </c>
      <c r="J264" s="36" t="e">
        <f t="shared" si="208"/>
        <v>#REF!</v>
      </c>
      <c r="K264" s="36" t="e">
        <f t="shared" si="208"/>
        <v>#REF!</v>
      </c>
      <c r="L264" s="32">
        <f t="shared" si="208"/>
        <v>3451419</v>
      </c>
      <c r="M264" s="32">
        <f t="shared" si="208"/>
        <v>3451419</v>
      </c>
      <c r="N264" s="32">
        <f t="shared" si="208"/>
        <v>1807584.06</v>
      </c>
      <c r="O264" s="61">
        <f t="shared" si="153"/>
        <v>52.372199956018093</v>
      </c>
    </row>
    <row r="265" spans="1:15" ht="17.25" customHeight="1" x14ac:dyDescent="0.25">
      <c r="A265" s="37" t="s">
        <v>35</v>
      </c>
      <c r="B265" s="34" t="s">
        <v>44</v>
      </c>
      <c r="C265" s="19">
        <v>0</v>
      </c>
      <c r="D265" s="19">
        <v>12</v>
      </c>
      <c r="E265" s="34" t="s">
        <v>33</v>
      </c>
      <c r="F265" s="19">
        <v>14780</v>
      </c>
      <c r="G265" s="19">
        <v>300</v>
      </c>
      <c r="H265" s="36" t="e">
        <f t="shared" si="208"/>
        <v>#REF!</v>
      </c>
      <c r="I265" s="36" t="e">
        <f t="shared" si="208"/>
        <v>#REF!</v>
      </c>
      <c r="J265" s="36" t="e">
        <f t="shared" si="208"/>
        <v>#REF!</v>
      </c>
      <c r="K265" s="36" t="e">
        <f t="shared" si="208"/>
        <v>#REF!</v>
      </c>
      <c r="L265" s="32">
        <f t="shared" si="208"/>
        <v>3451419</v>
      </c>
      <c r="M265" s="32">
        <f t="shared" si="208"/>
        <v>3451419</v>
      </c>
      <c r="N265" s="32">
        <f t="shared" si="208"/>
        <v>1807584.06</v>
      </c>
      <c r="O265" s="61">
        <f t="shared" si="153"/>
        <v>52.372199956018093</v>
      </c>
    </row>
    <row r="266" spans="1:15" ht="30.75" customHeight="1" x14ac:dyDescent="0.25">
      <c r="A266" s="37" t="s">
        <v>36</v>
      </c>
      <c r="B266" s="34" t="s">
        <v>44</v>
      </c>
      <c r="C266" s="19">
        <v>0</v>
      </c>
      <c r="D266" s="19">
        <v>12</v>
      </c>
      <c r="E266" s="34" t="s">
        <v>33</v>
      </c>
      <c r="F266" s="19">
        <v>14780</v>
      </c>
      <c r="G266" s="19">
        <v>320</v>
      </c>
      <c r="H266" s="36" t="e">
        <f>#REF!</f>
        <v>#REF!</v>
      </c>
      <c r="I266" s="36" t="e">
        <f>#REF!</f>
        <v>#REF!</v>
      </c>
      <c r="J266" s="36" t="e">
        <f>#REF!</f>
        <v>#REF!</v>
      </c>
      <c r="K266" s="36" t="e">
        <f>#REF!</f>
        <v>#REF!</v>
      </c>
      <c r="L266" s="32">
        <v>3451419</v>
      </c>
      <c r="M266" s="32">
        <v>3451419</v>
      </c>
      <c r="N266" s="32">
        <v>1807584.06</v>
      </c>
      <c r="O266" s="61">
        <f t="shared" si="153"/>
        <v>52.372199956018093</v>
      </c>
    </row>
    <row r="267" spans="1:15" ht="15.75" x14ac:dyDescent="0.25">
      <c r="A267" s="37" t="s">
        <v>46</v>
      </c>
      <c r="B267" s="34" t="s">
        <v>44</v>
      </c>
      <c r="C267" s="19">
        <v>0</v>
      </c>
      <c r="D267" s="19">
        <v>12</v>
      </c>
      <c r="E267" s="34" t="s">
        <v>33</v>
      </c>
      <c r="F267" s="19">
        <v>80300</v>
      </c>
      <c r="G267" s="19"/>
      <c r="H267" s="36" t="e">
        <f t="shared" ref="H267:N268" si="209">H268</f>
        <v>#REF!</v>
      </c>
      <c r="I267" s="36" t="e">
        <f t="shared" si="209"/>
        <v>#REF!</v>
      </c>
      <c r="J267" s="36" t="e">
        <f t="shared" si="209"/>
        <v>#REF!</v>
      </c>
      <c r="K267" s="36" t="e">
        <f t="shared" si="209"/>
        <v>#REF!</v>
      </c>
      <c r="L267" s="32">
        <f t="shared" si="209"/>
        <v>21171970</v>
      </c>
      <c r="M267" s="32">
        <f t="shared" si="209"/>
        <v>21171970</v>
      </c>
      <c r="N267" s="32">
        <f t="shared" si="209"/>
        <v>10928273.01</v>
      </c>
      <c r="O267" s="61">
        <f t="shared" si="153"/>
        <v>51.616703641654503</v>
      </c>
    </row>
    <row r="268" spans="1:15" ht="29.25" customHeight="1" x14ac:dyDescent="0.25">
      <c r="A268" s="37" t="s">
        <v>16</v>
      </c>
      <c r="B268" s="34" t="s">
        <v>44</v>
      </c>
      <c r="C268" s="19">
        <v>0</v>
      </c>
      <c r="D268" s="19">
        <v>12</v>
      </c>
      <c r="E268" s="34" t="s">
        <v>33</v>
      </c>
      <c r="F268" s="19">
        <v>80300</v>
      </c>
      <c r="G268" s="19">
        <v>600</v>
      </c>
      <c r="H268" s="36" t="e">
        <f t="shared" si="209"/>
        <v>#REF!</v>
      </c>
      <c r="I268" s="36" t="e">
        <f t="shared" si="209"/>
        <v>#REF!</v>
      </c>
      <c r="J268" s="36" t="e">
        <f t="shared" si="209"/>
        <v>#REF!</v>
      </c>
      <c r="K268" s="36" t="e">
        <f t="shared" si="209"/>
        <v>#REF!</v>
      </c>
      <c r="L268" s="32">
        <f t="shared" si="209"/>
        <v>21171970</v>
      </c>
      <c r="M268" s="32">
        <f t="shared" si="209"/>
        <v>21171970</v>
      </c>
      <c r="N268" s="32">
        <f t="shared" si="209"/>
        <v>10928273.01</v>
      </c>
      <c r="O268" s="61">
        <f t="shared" si="153"/>
        <v>51.616703641654503</v>
      </c>
    </row>
    <row r="269" spans="1:15" ht="15.75" x14ac:dyDescent="0.25">
      <c r="A269" s="37" t="s">
        <v>17</v>
      </c>
      <c r="B269" s="34" t="s">
        <v>44</v>
      </c>
      <c r="C269" s="19">
        <v>0</v>
      </c>
      <c r="D269" s="19">
        <v>12</v>
      </c>
      <c r="E269" s="34" t="s">
        <v>33</v>
      </c>
      <c r="F269" s="19">
        <v>80300</v>
      </c>
      <c r="G269" s="19">
        <v>610</v>
      </c>
      <c r="H269" s="36" t="e">
        <f>#REF!</f>
        <v>#REF!</v>
      </c>
      <c r="I269" s="36" t="e">
        <f>#REF!</f>
        <v>#REF!</v>
      </c>
      <c r="J269" s="36" t="e">
        <f>#REF!</f>
        <v>#REF!</v>
      </c>
      <c r="K269" s="36" t="e">
        <f>#REF!</f>
        <v>#REF!</v>
      </c>
      <c r="L269" s="32">
        <v>21171970</v>
      </c>
      <c r="M269" s="32">
        <v>21171970</v>
      </c>
      <c r="N269" s="32">
        <v>10928273.01</v>
      </c>
      <c r="O269" s="61">
        <f t="shared" si="153"/>
        <v>51.616703641654503</v>
      </c>
    </row>
    <row r="270" spans="1:15" ht="15" customHeight="1" x14ac:dyDescent="0.25">
      <c r="A270" s="37" t="s">
        <v>47</v>
      </c>
      <c r="B270" s="34" t="s">
        <v>44</v>
      </c>
      <c r="C270" s="19">
        <v>0</v>
      </c>
      <c r="D270" s="19">
        <v>12</v>
      </c>
      <c r="E270" s="34" t="s">
        <v>33</v>
      </c>
      <c r="F270" s="19">
        <v>80310</v>
      </c>
      <c r="G270" s="19"/>
      <c r="H270" s="36" t="e">
        <f t="shared" ref="H270:N271" si="210">H271</f>
        <v>#REF!</v>
      </c>
      <c r="I270" s="36" t="e">
        <f t="shared" si="210"/>
        <v>#REF!</v>
      </c>
      <c r="J270" s="36" t="e">
        <f t="shared" si="210"/>
        <v>#REF!</v>
      </c>
      <c r="K270" s="36" t="e">
        <f t="shared" si="210"/>
        <v>#REF!</v>
      </c>
      <c r="L270" s="32">
        <f t="shared" si="210"/>
        <v>50787457.579999998</v>
      </c>
      <c r="M270" s="32">
        <f t="shared" si="210"/>
        <v>50787457.579999998</v>
      </c>
      <c r="N270" s="32">
        <f t="shared" si="210"/>
        <v>38243473.859999999</v>
      </c>
      <c r="O270" s="61">
        <f t="shared" ref="O270:O333" si="211">N270/M270*100</f>
        <v>75.301020532006717</v>
      </c>
    </row>
    <row r="271" spans="1:15" ht="31.5" customHeight="1" x14ac:dyDescent="0.25">
      <c r="A271" s="37" t="s">
        <v>16</v>
      </c>
      <c r="B271" s="34" t="s">
        <v>44</v>
      </c>
      <c r="C271" s="19">
        <v>0</v>
      </c>
      <c r="D271" s="19">
        <v>12</v>
      </c>
      <c r="E271" s="34" t="s">
        <v>33</v>
      </c>
      <c r="F271" s="19">
        <v>80310</v>
      </c>
      <c r="G271" s="19">
        <v>600</v>
      </c>
      <c r="H271" s="36" t="e">
        <f t="shared" si="210"/>
        <v>#REF!</v>
      </c>
      <c r="I271" s="36" t="e">
        <f t="shared" si="210"/>
        <v>#REF!</v>
      </c>
      <c r="J271" s="36" t="e">
        <f t="shared" si="210"/>
        <v>#REF!</v>
      </c>
      <c r="K271" s="36" t="e">
        <f t="shared" si="210"/>
        <v>#REF!</v>
      </c>
      <c r="L271" s="32">
        <f t="shared" si="210"/>
        <v>50787457.579999998</v>
      </c>
      <c r="M271" s="32">
        <f t="shared" si="210"/>
        <v>50787457.579999998</v>
      </c>
      <c r="N271" s="32">
        <f t="shared" si="210"/>
        <v>38243473.859999999</v>
      </c>
      <c r="O271" s="61">
        <f t="shared" si="211"/>
        <v>75.301020532006717</v>
      </c>
    </row>
    <row r="272" spans="1:15" ht="15.75" x14ac:dyDescent="0.25">
      <c r="A272" s="37" t="s">
        <v>17</v>
      </c>
      <c r="B272" s="34" t="s">
        <v>44</v>
      </c>
      <c r="C272" s="19">
        <v>0</v>
      </c>
      <c r="D272" s="19">
        <v>12</v>
      </c>
      <c r="E272" s="34" t="s">
        <v>33</v>
      </c>
      <c r="F272" s="19">
        <v>80310</v>
      </c>
      <c r="G272" s="19">
        <v>610</v>
      </c>
      <c r="H272" s="36" t="e">
        <f>#REF!</f>
        <v>#REF!</v>
      </c>
      <c r="I272" s="36" t="e">
        <f>#REF!</f>
        <v>#REF!</v>
      </c>
      <c r="J272" s="36" t="e">
        <f>#REF!</f>
        <v>#REF!</v>
      </c>
      <c r="K272" s="36" t="e">
        <f>#REF!</f>
        <v>#REF!</v>
      </c>
      <c r="L272" s="32">
        <v>50787457.579999998</v>
      </c>
      <c r="M272" s="32">
        <v>50787457.579999998</v>
      </c>
      <c r="N272" s="32">
        <v>38243473.859999999</v>
      </c>
      <c r="O272" s="61">
        <f t="shared" si="211"/>
        <v>75.301020532006717</v>
      </c>
    </row>
    <row r="273" spans="1:15" ht="15.75" x14ac:dyDescent="0.25">
      <c r="A273" s="37" t="s">
        <v>48</v>
      </c>
      <c r="B273" s="34" t="s">
        <v>44</v>
      </c>
      <c r="C273" s="19">
        <v>0</v>
      </c>
      <c r="D273" s="19">
        <v>12</v>
      </c>
      <c r="E273" s="34" t="s">
        <v>33</v>
      </c>
      <c r="F273" s="19">
        <v>80320</v>
      </c>
      <c r="G273" s="19"/>
      <c r="H273" s="36" t="e">
        <f t="shared" ref="H273:N274" si="212">H274</f>
        <v>#REF!</v>
      </c>
      <c r="I273" s="36" t="e">
        <f t="shared" si="212"/>
        <v>#REF!</v>
      </c>
      <c r="J273" s="36" t="e">
        <f t="shared" si="212"/>
        <v>#REF!</v>
      </c>
      <c r="K273" s="36" t="e">
        <f t="shared" si="212"/>
        <v>#REF!</v>
      </c>
      <c r="L273" s="32">
        <f t="shared" si="212"/>
        <v>9586730</v>
      </c>
      <c r="M273" s="32">
        <f t="shared" si="212"/>
        <v>9586730</v>
      </c>
      <c r="N273" s="32">
        <f t="shared" si="212"/>
        <v>7189783.5999999996</v>
      </c>
      <c r="O273" s="61">
        <f t="shared" si="211"/>
        <v>74.997247236544666</v>
      </c>
    </row>
    <row r="274" spans="1:15" ht="30" customHeight="1" x14ac:dyDescent="0.25">
      <c r="A274" s="37" t="s">
        <v>16</v>
      </c>
      <c r="B274" s="34" t="s">
        <v>44</v>
      </c>
      <c r="C274" s="19">
        <v>0</v>
      </c>
      <c r="D274" s="19">
        <v>12</v>
      </c>
      <c r="E274" s="34" t="s">
        <v>33</v>
      </c>
      <c r="F274" s="19">
        <v>80320</v>
      </c>
      <c r="G274" s="19">
        <v>600</v>
      </c>
      <c r="H274" s="36" t="e">
        <f t="shared" si="212"/>
        <v>#REF!</v>
      </c>
      <c r="I274" s="36" t="e">
        <f t="shared" si="212"/>
        <v>#REF!</v>
      </c>
      <c r="J274" s="36" t="e">
        <f t="shared" si="212"/>
        <v>#REF!</v>
      </c>
      <c r="K274" s="36" t="e">
        <f t="shared" si="212"/>
        <v>#REF!</v>
      </c>
      <c r="L274" s="32">
        <f t="shared" si="212"/>
        <v>9586730</v>
      </c>
      <c r="M274" s="32">
        <f t="shared" si="212"/>
        <v>9586730</v>
      </c>
      <c r="N274" s="32">
        <f t="shared" si="212"/>
        <v>7189783.5999999996</v>
      </c>
      <c r="O274" s="61">
        <f t="shared" si="211"/>
        <v>74.997247236544666</v>
      </c>
    </row>
    <row r="275" spans="1:15" ht="15.75" x14ac:dyDescent="0.25">
      <c r="A275" s="37" t="s">
        <v>17</v>
      </c>
      <c r="B275" s="34" t="s">
        <v>44</v>
      </c>
      <c r="C275" s="19">
        <v>0</v>
      </c>
      <c r="D275" s="19">
        <v>12</v>
      </c>
      <c r="E275" s="34" t="s">
        <v>33</v>
      </c>
      <c r="F275" s="19">
        <v>80320</v>
      </c>
      <c r="G275" s="19">
        <v>610</v>
      </c>
      <c r="H275" s="36" t="e">
        <f>#REF!</f>
        <v>#REF!</v>
      </c>
      <c r="I275" s="36" t="e">
        <f>#REF!</f>
        <v>#REF!</v>
      </c>
      <c r="J275" s="36" t="e">
        <f>#REF!</f>
        <v>#REF!</v>
      </c>
      <c r="K275" s="36" t="e">
        <f>#REF!</f>
        <v>#REF!</v>
      </c>
      <c r="L275" s="32">
        <v>9586730</v>
      </c>
      <c r="M275" s="32">
        <v>9586730</v>
      </c>
      <c r="N275" s="32">
        <v>7189783.5999999996</v>
      </c>
      <c r="O275" s="61">
        <f t="shared" si="211"/>
        <v>74.997247236544666</v>
      </c>
    </row>
    <row r="276" spans="1:15" ht="29.25" customHeight="1" x14ac:dyDescent="0.25">
      <c r="A276" s="37" t="s">
        <v>49</v>
      </c>
      <c r="B276" s="34" t="s">
        <v>44</v>
      </c>
      <c r="C276" s="19">
        <v>0</v>
      </c>
      <c r="D276" s="19">
        <v>12</v>
      </c>
      <c r="E276" s="34" t="s">
        <v>33</v>
      </c>
      <c r="F276" s="19">
        <v>80340</v>
      </c>
      <c r="G276" s="19"/>
      <c r="H276" s="36" t="e">
        <f t="shared" ref="H276:N277" si="213">H277</f>
        <v>#REF!</v>
      </c>
      <c r="I276" s="36" t="e">
        <f t="shared" si="213"/>
        <v>#REF!</v>
      </c>
      <c r="J276" s="36" t="e">
        <f t="shared" si="213"/>
        <v>#REF!</v>
      </c>
      <c r="K276" s="36" t="e">
        <f t="shared" si="213"/>
        <v>#REF!</v>
      </c>
      <c r="L276" s="32">
        <f t="shared" si="213"/>
        <v>1388000</v>
      </c>
      <c r="M276" s="32">
        <f t="shared" si="213"/>
        <v>1388000</v>
      </c>
      <c r="N276" s="32">
        <f t="shared" si="213"/>
        <v>872601.56</v>
      </c>
      <c r="O276" s="61">
        <f t="shared" si="211"/>
        <v>62.867547550432278</v>
      </c>
    </row>
    <row r="277" spans="1:15" ht="30.75" customHeight="1" x14ac:dyDescent="0.25">
      <c r="A277" s="37" t="s">
        <v>16</v>
      </c>
      <c r="B277" s="34" t="s">
        <v>44</v>
      </c>
      <c r="C277" s="19">
        <v>0</v>
      </c>
      <c r="D277" s="19">
        <v>12</v>
      </c>
      <c r="E277" s="34" t="s">
        <v>33</v>
      </c>
      <c r="F277" s="19">
        <v>80340</v>
      </c>
      <c r="G277" s="19">
        <v>600</v>
      </c>
      <c r="H277" s="36" t="e">
        <f t="shared" si="213"/>
        <v>#REF!</v>
      </c>
      <c r="I277" s="36" t="e">
        <f t="shared" si="213"/>
        <v>#REF!</v>
      </c>
      <c r="J277" s="36" t="e">
        <f t="shared" si="213"/>
        <v>#REF!</v>
      </c>
      <c r="K277" s="36" t="e">
        <f t="shared" si="213"/>
        <v>#REF!</v>
      </c>
      <c r="L277" s="32">
        <f t="shared" si="213"/>
        <v>1388000</v>
      </c>
      <c r="M277" s="32">
        <f t="shared" si="213"/>
        <v>1388000</v>
      </c>
      <c r="N277" s="32">
        <f t="shared" si="213"/>
        <v>872601.56</v>
      </c>
      <c r="O277" s="61">
        <f t="shared" si="211"/>
        <v>62.867547550432278</v>
      </c>
    </row>
    <row r="278" spans="1:15" ht="15.75" x14ac:dyDescent="0.25">
      <c r="A278" s="37" t="s">
        <v>17</v>
      </c>
      <c r="B278" s="34" t="s">
        <v>44</v>
      </c>
      <c r="C278" s="19">
        <v>0</v>
      </c>
      <c r="D278" s="19">
        <v>12</v>
      </c>
      <c r="E278" s="34" t="s">
        <v>33</v>
      </c>
      <c r="F278" s="19">
        <v>80340</v>
      </c>
      <c r="G278" s="19">
        <v>610</v>
      </c>
      <c r="H278" s="36" t="e">
        <f>#REF!</f>
        <v>#REF!</v>
      </c>
      <c r="I278" s="36" t="e">
        <f>#REF!</f>
        <v>#REF!</v>
      </c>
      <c r="J278" s="36" t="e">
        <f>#REF!</f>
        <v>#REF!</v>
      </c>
      <c r="K278" s="36" t="e">
        <f>#REF!</f>
        <v>#REF!</v>
      </c>
      <c r="L278" s="32">
        <v>1388000</v>
      </c>
      <c r="M278" s="32">
        <v>1388000</v>
      </c>
      <c r="N278" s="32">
        <v>872601.56</v>
      </c>
      <c r="O278" s="61">
        <f t="shared" si="211"/>
        <v>62.867547550432278</v>
      </c>
    </row>
    <row r="279" spans="1:15" ht="31.5" customHeight="1" x14ac:dyDescent="0.25">
      <c r="A279" s="35" t="s">
        <v>104</v>
      </c>
      <c r="B279" s="34" t="s">
        <v>44</v>
      </c>
      <c r="C279" s="19">
        <v>0</v>
      </c>
      <c r="D279" s="19">
        <v>12</v>
      </c>
      <c r="E279" s="34" t="s">
        <v>33</v>
      </c>
      <c r="F279" s="19">
        <v>82340</v>
      </c>
      <c r="G279" s="19"/>
      <c r="H279" s="36" t="e">
        <f t="shared" ref="H279" si="214">H280+H282+H284</f>
        <v>#REF!</v>
      </c>
      <c r="I279" s="36" t="e">
        <f t="shared" ref="I279:J279" si="215">I280+I282+I284</f>
        <v>#REF!</v>
      </c>
      <c r="J279" s="36" t="e">
        <f t="shared" si="215"/>
        <v>#REF!</v>
      </c>
      <c r="K279" s="36" t="e">
        <f t="shared" ref="K279:L279" si="216">K280+K282+K284</f>
        <v>#REF!</v>
      </c>
      <c r="L279" s="32">
        <f t="shared" si="216"/>
        <v>341400</v>
      </c>
      <c r="M279" s="32">
        <f t="shared" ref="M279:N279" si="217">M280+M282+M284</f>
        <v>341400</v>
      </c>
      <c r="N279" s="32">
        <f t="shared" si="217"/>
        <v>338985.4</v>
      </c>
      <c r="O279" s="61">
        <f t="shared" si="211"/>
        <v>99.292735793790285</v>
      </c>
    </row>
    <row r="280" spans="1:15" ht="27.75" customHeight="1" x14ac:dyDescent="0.25">
      <c r="A280" s="33" t="s">
        <v>12</v>
      </c>
      <c r="B280" s="34" t="s">
        <v>44</v>
      </c>
      <c r="C280" s="19">
        <v>0</v>
      </c>
      <c r="D280" s="19">
        <v>12</v>
      </c>
      <c r="E280" s="34" t="s">
        <v>33</v>
      </c>
      <c r="F280" s="19">
        <v>82340</v>
      </c>
      <c r="G280" s="48" t="s">
        <v>77</v>
      </c>
      <c r="H280" s="36" t="e">
        <f t="shared" ref="H280:N280" si="218">H281</f>
        <v>#REF!</v>
      </c>
      <c r="I280" s="36" t="e">
        <f t="shared" si="218"/>
        <v>#REF!</v>
      </c>
      <c r="J280" s="36" t="e">
        <f t="shared" si="218"/>
        <v>#REF!</v>
      </c>
      <c r="K280" s="36" t="e">
        <f t="shared" si="218"/>
        <v>#REF!</v>
      </c>
      <c r="L280" s="32">
        <f t="shared" si="218"/>
        <v>1590</v>
      </c>
      <c r="M280" s="32">
        <f t="shared" si="218"/>
        <v>1590</v>
      </c>
      <c r="N280" s="32">
        <f t="shared" si="218"/>
        <v>1590</v>
      </c>
      <c r="O280" s="61">
        <f t="shared" si="211"/>
        <v>100</v>
      </c>
    </row>
    <row r="281" spans="1:15" ht="28.5" customHeight="1" x14ac:dyDescent="0.25">
      <c r="A281" s="33" t="s">
        <v>13</v>
      </c>
      <c r="B281" s="34" t="s">
        <v>44</v>
      </c>
      <c r="C281" s="19">
        <v>0</v>
      </c>
      <c r="D281" s="19">
        <v>12</v>
      </c>
      <c r="E281" s="34" t="s">
        <v>33</v>
      </c>
      <c r="F281" s="19">
        <v>82340</v>
      </c>
      <c r="G281" s="48" t="s">
        <v>78</v>
      </c>
      <c r="H281" s="36" t="e">
        <f>#REF!</f>
        <v>#REF!</v>
      </c>
      <c r="I281" s="36" t="e">
        <f>#REF!</f>
        <v>#REF!</v>
      </c>
      <c r="J281" s="36" t="e">
        <f>#REF!</f>
        <v>#REF!</v>
      </c>
      <c r="K281" s="36" t="e">
        <f>#REF!</f>
        <v>#REF!</v>
      </c>
      <c r="L281" s="32">
        <v>1590</v>
      </c>
      <c r="M281" s="32">
        <v>1590</v>
      </c>
      <c r="N281" s="32">
        <v>1590</v>
      </c>
      <c r="O281" s="61">
        <f t="shared" si="211"/>
        <v>100</v>
      </c>
    </row>
    <row r="282" spans="1:15" ht="18.75" customHeight="1" x14ac:dyDescent="0.25">
      <c r="A282" s="33" t="s">
        <v>75</v>
      </c>
      <c r="B282" s="34" t="s">
        <v>44</v>
      </c>
      <c r="C282" s="19">
        <v>0</v>
      </c>
      <c r="D282" s="19">
        <v>12</v>
      </c>
      <c r="E282" s="34" t="s">
        <v>33</v>
      </c>
      <c r="F282" s="19">
        <v>82340</v>
      </c>
      <c r="G282" s="48" t="s">
        <v>83</v>
      </c>
      <c r="H282" s="36" t="e">
        <f t="shared" ref="H282:N282" si="219">H283</f>
        <v>#REF!</v>
      </c>
      <c r="I282" s="36" t="e">
        <f t="shared" si="219"/>
        <v>#REF!</v>
      </c>
      <c r="J282" s="36" t="e">
        <f t="shared" si="219"/>
        <v>#REF!</v>
      </c>
      <c r="K282" s="36" t="e">
        <f t="shared" si="219"/>
        <v>#REF!</v>
      </c>
      <c r="L282" s="32">
        <f t="shared" si="219"/>
        <v>222755.9</v>
      </c>
      <c r="M282" s="32">
        <f t="shared" si="219"/>
        <v>222755.9</v>
      </c>
      <c r="N282" s="32">
        <f t="shared" si="219"/>
        <v>221625</v>
      </c>
      <c r="O282" s="61">
        <f t="shared" si="211"/>
        <v>99.492314232754325</v>
      </c>
    </row>
    <row r="283" spans="1:15" ht="15.75" x14ac:dyDescent="0.25">
      <c r="A283" s="33" t="s">
        <v>90</v>
      </c>
      <c r="B283" s="34" t="s">
        <v>44</v>
      </c>
      <c r="C283" s="19">
        <v>0</v>
      </c>
      <c r="D283" s="19">
        <v>12</v>
      </c>
      <c r="E283" s="34" t="s">
        <v>33</v>
      </c>
      <c r="F283" s="19">
        <v>82340</v>
      </c>
      <c r="G283" s="48" t="s">
        <v>89</v>
      </c>
      <c r="H283" s="36" t="e">
        <f>#REF!</f>
        <v>#REF!</v>
      </c>
      <c r="I283" s="36" t="e">
        <f>#REF!</f>
        <v>#REF!</v>
      </c>
      <c r="J283" s="36" t="e">
        <f>#REF!</f>
        <v>#REF!</v>
      </c>
      <c r="K283" s="36" t="e">
        <f>#REF!</f>
        <v>#REF!</v>
      </c>
      <c r="L283" s="32">
        <v>222755.9</v>
      </c>
      <c r="M283" s="32">
        <v>222755.9</v>
      </c>
      <c r="N283" s="32">
        <v>221625</v>
      </c>
      <c r="O283" s="61">
        <f t="shared" si="211"/>
        <v>99.492314232754325</v>
      </c>
    </row>
    <row r="284" spans="1:15" ht="29.25" customHeight="1" x14ac:dyDescent="0.25">
      <c r="A284" s="33" t="s">
        <v>16</v>
      </c>
      <c r="B284" s="34" t="s">
        <v>44</v>
      </c>
      <c r="C284" s="19">
        <v>0</v>
      </c>
      <c r="D284" s="19">
        <v>12</v>
      </c>
      <c r="E284" s="34" t="s">
        <v>33</v>
      </c>
      <c r="F284" s="19">
        <v>82340</v>
      </c>
      <c r="G284" s="48" t="s">
        <v>79</v>
      </c>
      <c r="H284" s="36" t="e">
        <f t="shared" ref="H284:N284" si="220">H285</f>
        <v>#REF!</v>
      </c>
      <c r="I284" s="36" t="e">
        <f t="shared" si="220"/>
        <v>#REF!</v>
      </c>
      <c r="J284" s="36" t="e">
        <f t="shared" si="220"/>
        <v>#REF!</v>
      </c>
      <c r="K284" s="36" t="e">
        <f t="shared" si="220"/>
        <v>#REF!</v>
      </c>
      <c r="L284" s="32">
        <f t="shared" si="220"/>
        <v>117054.1</v>
      </c>
      <c r="M284" s="32">
        <f t="shared" si="220"/>
        <v>117054.1</v>
      </c>
      <c r="N284" s="32">
        <f t="shared" si="220"/>
        <v>115770.4</v>
      </c>
      <c r="O284" s="61">
        <f t="shared" si="211"/>
        <v>98.90332760663658</v>
      </c>
    </row>
    <row r="285" spans="1:15" ht="15.75" x14ac:dyDescent="0.25">
      <c r="A285" s="33" t="s">
        <v>17</v>
      </c>
      <c r="B285" s="34" t="s">
        <v>44</v>
      </c>
      <c r="C285" s="19">
        <v>0</v>
      </c>
      <c r="D285" s="19">
        <v>12</v>
      </c>
      <c r="E285" s="34" t="s">
        <v>33</v>
      </c>
      <c r="F285" s="19">
        <v>82340</v>
      </c>
      <c r="G285" s="48" t="s">
        <v>80</v>
      </c>
      <c r="H285" s="36" t="e">
        <f>#REF!</f>
        <v>#REF!</v>
      </c>
      <c r="I285" s="36" t="e">
        <f>#REF!</f>
        <v>#REF!</v>
      </c>
      <c r="J285" s="36" t="e">
        <f>#REF!</f>
        <v>#REF!</v>
      </c>
      <c r="K285" s="36" t="e">
        <f>#REF!</f>
        <v>#REF!</v>
      </c>
      <c r="L285" s="32">
        <v>117054.1</v>
      </c>
      <c r="M285" s="32">
        <v>117054.1</v>
      </c>
      <c r="N285" s="32">
        <v>115770.4</v>
      </c>
      <c r="O285" s="61">
        <f t="shared" si="211"/>
        <v>98.90332760663658</v>
      </c>
    </row>
    <row r="286" spans="1:15" ht="17.25" customHeight="1" x14ac:dyDescent="0.25">
      <c r="A286" s="40" t="s">
        <v>107</v>
      </c>
      <c r="B286" s="49" t="s">
        <v>44</v>
      </c>
      <c r="C286" s="19">
        <v>0</v>
      </c>
      <c r="D286" s="50">
        <v>12</v>
      </c>
      <c r="E286" s="49" t="s">
        <v>33</v>
      </c>
      <c r="F286" s="50">
        <v>82350</v>
      </c>
      <c r="G286" s="50"/>
      <c r="H286" s="36" t="e">
        <f t="shared" ref="H286" si="221">H287+H289</f>
        <v>#REF!</v>
      </c>
      <c r="I286" s="36" t="e">
        <f t="shared" ref="I286:J286" si="222">I287+I289</f>
        <v>#REF!</v>
      </c>
      <c r="J286" s="36" t="e">
        <f t="shared" si="222"/>
        <v>#REF!</v>
      </c>
      <c r="K286" s="36" t="e">
        <f t="shared" ref="K286:L286" si="223">K287+K289</f>
        <v>#REF!</v>
      </c>
      <c r="L286" s="32">
        <f t="shared" si="223"/>
        <v>4880000</v>
      </c>
      <c r="M286" s="32">
        <f t="shared" ref="M286:N286" si="224">M287+M289</f>
        <v>4880000</v>
      </c>
      <c r="N286" s="32">
        <f t="shared" si="224"/>
        <v>2706148.43</v>
      </c>
      <c r="O286" s="61">
        <f t="shared" si="211"/>
        <v>55.453861270491814</v>
      </c>
    </row>
    <row r="287" spans="1:15" ht="17.25" customHeight="1" x14ac:dyDescent="0.25">
      <c r="A287" s="46" t="s">
        <v>75</v>
      </c>
      <c r="B287" s="49" t="s">
        <v>44</v>
      </c>
      <c r="C287" s="19">
        <v>0</v>
      </c>
      <c r="D287" s="50">
        <v>12</v>
      </c>
      <c r="E287" s="49" t="s">
        <v>33</v>
      </c>
      <c r="F287" s="50">
        <v>82350</v>
      </c>
      <c r="G287" s="50">
        <v>300</v>
      </c>
      <c r="H287" s="36" t="e">
        <f t="shared" ref="H287:N287" si="225">H288</f>
        <v>#REF!</v>
      </c>
      <c r="I287" s="36" t="e">
        <f t="shared" si="225"/>
        <v>#REF!</v>
      </c>
      <c r="J287" s="36" t="e">
        <f t="shared" si="225"/>
        <v>#REF!</v>
      </c>
      <c r="K287" s="36" t="e">
        <f t="shared" si="225"/>
        <v>#REF!</v>
      </c>
      <c r="L287" s="32">
        <f t="shared" si="225"/>
        <v>40000</v>
      </c>
      <c r="M287" s="32">
        <f t="shared" si="225"/>
        <v>40000</v>
      </c>
      <c r="N287" s="32">
        <f t="shared" si="225"/>
        <v>19689</v>
      </c>
      <c r="O287" s="61">
        <f t="shared" si="211"/>
        <v>49.222500000000004</v>
      </c>
    </row>
    <row r="288" spans="1:15" ht="30.75" customHeight="1" x14ac:dyDescent="0.25">
      <c r="A288" s="46" t="s">
        <v>36</v>
      </c>
      <c r="B288" s="49" t="s">
        <v>44</v>
      </c>
      <c r="C288" s="19">
        <v>0</v>
      </c>
      <c r="D288" s="50">
        <v>12</v>
      </c>
      <c r="E288" s="49" t="s">
        <v>33</v>
      </c>
      <c r="F288" s="50">
        <v>82350</v>
      </c>
      <c r="G288" s="50">
        <v>320</v>
      </c>
      <c r="H288" s="36" t="e">
        <f>#REF!</f>
        <v>#REF!</v>
      </c>
      <c r="I288" s="36" t="e">
        <f>#REF!</f>
        <v>#REF!</v>
      </c>
      <c r="J288" s="36" t="e">
        <f>#REF!</f>
        <v>#REF!</v>
      </c>
      <c r="K288" s="36" t="e">
        <f>#REF!</f>
        <v>#REF!</v>
      </c>
      <c r="L288" s="32">
        <v>40000</v>
      </c>
      <c r="M288" s="32">
        <v>40000</v>
      </c>
      <c r="N288" s="32">
        <v>19689</v>
      </c>
      <c r="O288" s="61">
        <f t="shared" si="211"/>
        <v>49.222500000000004</v>
      </c>
    </row>
    <row r="289" spans="1:15" ht="31.5" customHeight="1" x14ac:dyDescent="0.25">
      <c r="A289" s="33" t="s">
        <v>16</v>
      </c>
      <c r="B289" s="49" t="s">
        <v>44</v>
      </c>
      <c r="C289" s="19">
        <v>0</v>
      </c>
      <c r="D289" s="50">
        <v>12</v>
      </c>
      <c r="E289" s="49" t="s">
        <v>33</v>
      </c>
      <c r="F289" s="50">
        <v>82350</v>
      </c>
      <c r="G289" s="50">
        <v>600</v>
      </c>
      <c r="H289" s="36" t="e">
        <f t="shared" ref="H289:N289" si="226">H290</f>
        <v>#REF!</v>
      </c>
      <c r="I289" s="36" t="e">
        <f t="shared" si="226"/>
        <v>#REF!</v>
      </c>
      <c r="J289" s="36" t="e">
        <f t="shared" si="226"/>
        <v>#REF!</v>
      </c>
      <c r="K289" s="36" t="e">
        <f t="shared" si="226"/>
        <v>#REF!</v>
      </c>
      <c r="L289" s="32">
        <f t="shared" si="226"/>
        <v>4840000</v>
      </c>
      <c r="M289" s="32">
        <f t="shared" si="226"/>
        <v>4840000</v>
      </c>
      <c r="N289" s="32">
        <f t="shared" si="226"/>
        <v>2686459.43</v>
      </c>
      <c r="O289" s="61">
        <f t="shared" si="211"/>
        <v>55.505360123966938</v>
      </c>
    </row>
    <row r="290" spans="1:15" ht="15.75" x14ac:dyDescent="0.25">
      <c r="A290" s="46" t="s">
        <v>17</v>
      </c>
      <c r="B290" s="49" t="s">
        <v>44</v>
      </c>
      <c r="C290" s="19">
        <v>0</v>
      </c>
      <c r="D290" s="50">
        <v>12</v>
      </c>
      <c r="E290" s="49" t="s">
        <v>33</v>
      </c>
      <c r="F290" s="50">
        <v>82350</v>
      </c>
      <c r="G290" s="50">
        <v>610</v>
      </c>
      <c r="H290" s="36" t="e">
        <f>#REF!</f>
        <v>#REF!</v>
      </c>
      <c r="I290" s="36" t="e">
        <f>#REF!</f>
        <v>#REF!</v>
      </c>
      <c r="J290" s="36" t="e">
        <f>#REF!</f>
        <v>#REF!</v>
      </c>
      <c r="K290" s="36" t="e">
        <f>#REF!</f>
        <v>#REF!</v>
      </c>
      <c r="L290" s="32">
        <v>4840000</v>
      </c>
      <c r="M290" s="32">
        <v>4840000</v>
      </c>
      <c r="N290" s="32">
        <v>2686459.43</v>
      </c>
      <c r="O290" s="61">
        <f t="shared" si="211"/>
        <v>55.505360123966938</v>
      </c>
    </row>
    <row r="291" spans="1:15" ht="30.75" x14ac:dyDescent="0.25">
      <c r="A291" s="46" t="s">
        <v>185</v>
      </c>
      <c r="B291" s="49" t="s">
        <v>44</v>
      </c>
      <c r="C291" s="19">
        <v>0</v>
      </c>
      <c r="D291" s="50">
        <v>12</v>
      </c>
      <c r="E291" s="49" t="s">
        <v>33</v>
      </c>
      <c r="F291" s="50" t="s">
        <v>186</v>
      </c>
      <c r="G291" s="50"/>
      <c r="H291" s="36"/>
      <c r="I291" s="36"/>
      <c r="J291" s="36"/>
      <c r="K291" s="36" t="e">
        <f>K292</f>
        <v>#REF!</v>
      </c>
      <c r="L291" s="32">
        <f t="shared" ref="L291:N292" si="227">L292</f>
        <v>988794.42</v>
      </c>
      <c r="M291" s="32">
        <f t="shared" si="227"/>
        <v>988794.42</v>
      </c>
      <c r="N291" s="32">
        <f t="shared" si="227"/>
        <v>0</v>
      </c>
      <c r="O291" s="61">
        <f t="shared" si="211"/>
        <v>0</v>
      </c>
    </row>
    <row r="292" spans="1:15" ht="33" customHeight="1" x14ac:dyDescent="0.25">
      <c r="A292" s="33" t="s">
        <v>16</v>
      </c>
      <c r="B292" s="49" t="s">
        <v>44</v>
      </c>
      <c r="C292" s="19">
        <v>0</v>
      </c>
      <c r="D292" s="50">
        <v>12</v>
      </c>
      <c r="E292" s="49" t="s">
        <v>33</v>
      </c>
      <c r="F292" s="50" t="s">
        <v>186</v>
      </c>
      <c r="G292" s="50">
        <v>600</v>
      </c>
      <c r="H292" s="36"/>
      <c r="I292" s="36"/>
      <c r="J292" s="36"/>
      <c r="K292" s="36" t="e">
        <f>K293</f>
        <v>#REF!</v>
      </c>
      <c r="L292" s="32">
        <f t="shared" si="227"/>
        <v>988794.42</v>
      </c>
      <c r="M292" s="32">
        <f t="shared" si="227"/>
        <v>988794.42</v>
      </c>
      <c r="N292" s="32">
        <f t="shared" si="227"/>
        <v>0</v>
      </c>
      <c r="O292" s="61">
        <f t="shared" si="211"/>
        <v>0</v>
      </c>
    </row>
    <row r="293" spans="1:15" ht="15.75" x14ac:dyDescent="0.25">
      <c r="A293" s="33" t="s">
        <v>17</v>
      </c>
      <c r="B293" s="49" t="s">
        <v>44</v>
      </c>
      <c r="C293" s="19">
        <v>0</v>
      </c>
      <c r="D293" s="50">
        <v>12</v>
      </c>
      <c r="E293" s="49" t="s">
        <v>33</v>
      </c>
      <c r="F293" s="50" t="s">
        <v>186</v>
      </c>
      <c r="G293" s="50">
        <v>610</v>
      </c>
      <c r="H293" s="36"/>
      <c r="I293" s="36"/>
      <c r="J293" s="36"/>
      <c r="K293" s="36" t="e">
        <f>#REF!</f>
        <v>#REF!</v>
      </c>
      <c r="L293" s="32">
        <v>988794.42</v>
      </c>
      <c r="M293" s="32">
        <v>988794.42</v>
      </c>
      <c r="N293" s="32">
        <v>0</v>
      </c>
      <c r="O293" s="61">
        <f t="shared" si="211"/>
        <v>0</v>
      </c>
    </row>
    <row r="294" spans="1:15" ht="31.5" x14ac:dyDescent="0.25">
      <c r="A294" s="31" t="s">
        <v>115</v>
      </c>
      <c r="B294" s="34" t="s">
        <v>44</v>
      </c>
      <c r="C294" s="19">
        <v>0</v>
      </c>
      <c r="D294" s="19">
        <v>12</v>
      </c>
      <c r="E294" s="34" t="s">
        <v>53</v>
      </c>
      <c r="F294" s="19"/>
      <c r="G294" s="19"/>
      <c r="H294" s="36" t="e">
        <f t="shared" ref="H294" si="228">H295+H298</f>
        <v>#REF!</v>
      </c>
      <c r="I294" s="36" t="e">
        <f t="shared" ref="I294:J294" si="229">I295+I298</f>
        <v>#REF!</v>
      </c>
      <c r="J294" s="36" t="e">
        <f t="shared" si="229"/>
        <v>#REF!</v>
      </c>
      <c r="K294" s="36" t="e">
        <f t="shared" ref="K294:L294" si="230">K295+K298</f>
        <v>#REF!</v>
      </c>
      <c r="L294" s="32">
        <f t="shared" si="230"/>
        <v>16041185</v>
      </c>
      <c r="M294" s="32">
        <f t="shared" ref="M294:N294" si="231">M295+M298</f>
        <v>16041185</v>
      </c>
      <c r="N294" s="32">
        <f t="shared" si="231"/>
        <v>11828553.550000001</v>
      </c>
      <c r="O294" s="61">
        <f t="shared" si="211"/>
        <v>73.738651789129051</v>
      </c>
    </row>
    <row r="295" spans="1:15" ht="15.75" x14ac:dyDescent="0.25">
      <c r="A295" s="37" t="s">
        <v>48</v>
      </c>
      <c r="B295" s="34" t="s">
        <v>44</v>
      </c>
      <c r="C295" s="19">
        <v>0</v>
      </c>
      <c r="D295" s="19">
        <v>12</v>
      </c>
      <c r="E295" s="34" t="s">
        <v>53</v>
      </c>
      <c r="F295" s="19">
        <v>80320</v>
      </c>
      <c r="G295" s="19"/>
      <c r="H295" s="36" t="e">
        <f t="shared" ref="H295:N296" si="232">H296</f>
        <v>#REF!</v>
      </c>
      <c r="I295" s="36" t="e">
        <f t="shared" si="232"/>
        <v>#REF!</v>
      </c>
      <c r="J295" s="36" t="e">
        <f t="shared" si="232"/>
        <v>#REF!</v>
      </c>
      <c r="K295" s="36" t="e">
        <f t="shared" si="232"/>
        <v>#REF!</v>
      </c>
      <c r="L295" s="32">
        <f t="shared" si="232"/>
        <v>15941185</v>
      </c>
      <c r="M295" s="32">
        <f t="shared" si="232"/>
        <v>15941185</v>
      </c>
      <c r="N295" s="32">
        <f t="shared" si="232"/>
        <v>11823446.550000001</v>
      </c>
      <c r="O295" s="61">
        <f t="shared" si="211"/>
        <v>74.169182215751221</v>
      </c>
    </row>
    <row r="296" spans="1:15" ht="28.5" customHeight="1" x14ac:dyDescent="0.25">
      <c r="A296" s="37" t="s">
        <v>16</v>
      </c>
      <c r="B296" s="34" t="s">
        <v>44</v>
      </c>
      <c r="C296" s="19">
        <v>0</v>
      </c>
      <c r="D296" s="19">
        <v>12</v>
      </c>
      <c r="E296" s="34" t="s">
        <v>53</v>
      </c>
      <c r="F296" s="19">
        <v>80320</v>
      </c>
      <c r="G296" s="19">
        <v>600</v>
      </c>
      <c r="H296" s="36" t="e">
        <f t="shared" si="232"/>
        <v>#REF!</v>
      </c>
      <c r="I296" s="36" t="e">
        <f t="shared" si="232"/>
        <v>#REF!</v>
      </c>
      <c r="J296" s="36" t="e">
        <f t="shared" si="232"/>
        <v>#REF!</v>
      </c>
      <c r="K296" s="36" t="e">
        <f t="shared" si="232"/>
        <v>#REF!</v>
      </c>
      <c r="L296" s="32">
        <f t="shared" si="232"/>
        <v>15941185</v>
      </c>
      <c r="M296" s="32">
        <f t="shared" si="232"/>
        <v>15941185</v>
      </c>
      <c r="N296" s="32">
        <f t="shared" si="232"/>
        <v>11823446.550000001</v>
      </c>
      <c r="O296" s="61">
        <f t="shared" si="211"/>
        <v>74.169182215751221</v>
      </c>
    </row>
    <row r="297" spans="1:15" ht="15.75" x14ac:dyDescent="0.25">
      <c r="A297" s="37" t="s">
        <v>17</v>
      </c>
      <c r="B297" s="34" t="s">
        <v>44</v>
      </c>
      <c r="C297" s="19">
        <v>0</v>
      </c>
      <c r="D297" s="19">
        <v>12</v>
      </c>
      <c r="E297" s="34" t="s">
        <v>53</v>
      </c>
      <c r="F297" s="19">
        <v>80320</v>
      </c>
      <c r="G297" s="19">
        <v>610</v>
      </c>
      <c r="H297" s="36" t="e">
        <f>#REF!</f>
        <v>#REF!</v>
      </c>
      <c r="I297" s="36" t="e">
        <f>#REF!</f>
        <v>#REF!</v>
      </c>
      <c r="J297" s="36" t="e">
        <f>#REF!</f>
        <v>#REF!</v>
      </c>
      <c r="K297" s="36" t="e">
        <f>#REF!</f>
        <v>#REF!</v>
      </c>
      <c r="L297" s="32">
        <v>15941185</v>
      </c>
      <c r="M297" s="32">
        <v>15941185</v>
      </c>
      <c r="N297" s="32">
        <v>11823446.550000001</v>
      </c>
      <c r="O297" s="61">
        <f t="shared" si="211"/>
        <v>74.169182215751221</v>
      </c>
    </row>
    <row r="298" spans="1:15" ht="31.5" customHeight="1" x14ac:dyDescent="0.25">
      <c r="A298" s="35" t="s">
        <v>104</v>
      </c>
      <c r="B298" s="34" t="s">
        <v>44</v>
      </c>
      <c r="C298" s="19">
        <v>0</v>
      </c>
      <c r="D298" s="19">
        <v>12</v>
      </c>
      <c r="E298" s="34" t="s">
        <v>53</v>
      </c>
      <c r="F298" s="19">
        <v>82340</v>
      </c>
      <c r="G298" s="19"/>
      <c r="H298" s="36" t="e">
        <f t="shared" ref="H298" si="233">H299+H301+H303</f>
        <v>#REF!</v>
      </c>
      <c r="I298" s="36" t="e">
        <f t="shared" ref="I298:J298" si="234">I299+I301+I303</f>
        <v>#REF!</v>
      </c>
      <c r="J298" s="36" t="e">
        <f t="shared" si="234"/>
        <v>#REF!</v>
      </c>
      <c r="K298" s="36" t="e">
        <f t="shared" ref="K298:L298" si="235">K299+K301+K303</f>
        <v>#REF!</v>
      </c>
      <c r="L298" s="32">
        <f t="shared" si="235"/>
        <v>100000</v>
      </c>
      <c r="M298" s="32">
        <f t="shared" ref="M298:N298" si="236">M299+M301+M303</f>
        <v>100000</v>
      </c>
      <c r="N298" s="32">
        <f t="shared" si="236"/>
        <v>5107</v>
      </c>
      <c r="O298" s="61">
        <f t="shared" si="211"/>
        <v>5.1069999999999993</v>
      </c>
    </row>
    <row r="299" spans="1:15" ht="31.5" customHeight="1" x14ac:dyDescent="0.25">
      <c r="A299" s="37" t="s">
        <v>12</v>
      </c>
      <c r="B299" s="34" t="s">
        <v>44</v>
      </c>
      <c r="C299" s="19">
        <v>0</v>
      </c>
      <c r="D299" s="19">
        <v>12</v>
      </c>
      <c r="E299" s="34" t="s">
        <v>53</v>
      </c>
      <c r="F299" s="19">
        <v>82340</v>
      </c>
      <c r="G299" s="19">
        <v>200</v>
      </c>
      <c r="H299" s="36" t="e">
        <f t="shared" ref="H299:N299" si="237">H300</f>
        <v>#REF!</v>
      </c>
      <c r="I299" s="36" t="e">
        <f t="shared" si="237"/>
        <v>#REF!</v>
      </c>
      <c r="J299" s="36" t="e">
        <f t="shared" si="237"/>
        <v>#REF!</v>
      </c>
      <c r="K299" s="36" t="e">
        <f t="shared" si="237"/>
        <v>#REF!</v>
      </c>
      <c r="L299" s="32">
        <f t="shared" si="237"/>
        <v>30000</v>
      </c>
      <c r="M299" s="32">
        <f t="shared" si="237"/>
        <v>30000</v>
      </c>
      <c r="N299" s="32">
        <f t="shared" si="237"/>
        <v>0</v>
      </c>
      <c r="O299" s="61">
        <f t="shared" si="211"/>
        <v>0</v>
      </c>
    </row>
    <row r="300" spans="1:15" ht="33" customHeight="1" x14ac:dyDescent="0.25">
      <c r="A300" s="37" t="s">
        <v>13</v>
      </c>
      <c r="B300" s="34" t="s">
        <v>44</v>
      </c>
      <c r="C300" s="19">
        <v>0</v>
      </c>
      <c r="D300" s="19">
        <v>12</v>
      </c>
      <c r="E300" s="34" t="s">
        <v>53</v>
      </c>
      <c r="F300" s="19">
        <v>82340</v>
      </c>
      <c r="G300" s="19">
        <v>240</v>
      </c>
      <c r="H300" s="36" t="e">
        <f>#REF!</f>
        <v>#REF!</v>
      </c>
      <c r="I300" s="36" t="e">
        <f>#REF!</f>
        <v>#REF!</v>
      </c>
      <c r="J300" s="36" t="e">
        <f>#REF!</f>
        <v>#REF!</v>
      </c>
      <c r="K300" s="36" t="e">
        <f>#REF!</f>
        <v>#REF!</v>
      </c>
      <c r="L300" s="32">
        <v>30000</v>
      </c>
      <c r="M300" s="32">
        <v>30000</v>
      </c>
      <c r="N300" s="32">
        <v>0</v>
      </c>
      <c r="O300" s="61">
        <f t="shared" si="211"/>
        <v>0</v>
      </c>
    </row>
    <row r="301" spans="1:15" ht="18.75" customHeight="1" x14ac:dyDescent="0.25">
      <c r="A301" s="33" t="s">
        <v>75</v>
      </c>
      <c r="B301" s="34" t="s">
        <v>44</v>
      </c>
      <c r="C301" s="19">
        <v>0</v>
      </c>
      <c r="D301" s="19">
        <v>12</v>
      </c>
      <c r="E301" s="34" t="s">
        <v>53</v>
      </c>
      <c r="F301" s="19">
        <v>82340</v>
      </c>
      <c r="G301" s="19">
        <v>300</v>
      </c>
      <c r="H301" s="36" t="e">
        <f t="shared" ref="H301:N301" si="238">H302</f>
        <v>#REF!</v>
      </c>
      <c r="I301" s="36" t="e">
        <f t="shared" si="238"/>
        <v>#REF!</v>
      </c>
      <c r="J301" s="36" t="e">
        <f t="shared" si="238"/>
        <v>#REF!</v>
      </c>
      <c r="K301" s="36" t="e">
        <f t="shared" si="238"/>
        <v>#REF!</v>
      </c>
      <c r="L301" s="32">
        <f t="shared" si="238"/>
        <v>50000</v>
      </c>
      <c r="M301" s="32">
        <f t="shared" si="238"/>
        <v>50000</v>
      </c>
      <c r="N301" s="32">
        <f t="shared" si="238"/>
        <v>0</v>
      </c>
      <c r="O301" s="61">
        <f t="shared" si="211"/>
        <v>0</v>
      </c>
    </row>
    <row r="302" spans="1:15" ht="15.75" x14ac:dyDescent="0.25">
      <c r="A302" s="33" t="s">
        <v>90</v>
      </c>
      <c r="B302" s="34" t="s">
        <v>44</v>
      </c>
      <c r="C302" s="19">
        <v>0</v>
      </c>
      <c r="D302" s="19">
        <v>12</v>
      </c>
      <c r="E302" s="34" t="s">
        <v>53</v>
      </c>
      <c r="F302" s="19">
        <v>82340</v>
      </c>
      <c r="G302" s="19">
        <v>350</v>
      </c>
      <c r="H302" s="36" t="e">
        <f>#REF!</f>
        <v>#REF!</v>
      </c>
      <c r="I302" s="36" t="e">
        <f>#REF!</f>
        <v>#REF!</v>
      </c>
      <c r="J302" s="36" t="e">
        <f>#REF!</f>
        <v>#REF!</v>
      </c>
      <c r="K302" s="36" t="e">
        <f>#REF!</f>
        <v>#REF!</v>
      </c>
      <c r="L302" s="32">
        <v>50000</v>
      </c>
      <c r="M302" s="32">
        <v>50000</v>
      </c>
      <c r="N302" s="32">
        <v>0</v>
      </c>
      <c r="O302" s="61">
        <f t="shared" si="211"/>
        <v>0</v>
      </c>
    </row>
    <row r="303" spans="1:15" ht="28.5" customHeight="1" x14ac:dyDescent="0.25">
      <c r="A303" s="33" t="s">
        <v>16</v>
      </c>
      <c r="B303" s="34" t="s">
        <v>44</v>
      </c>
      <c r="C303" s="19">
        <v>0</v>
      </c>
      <c r="D303" s="19">
        <v>12</v>
      </c>
      <c r="E303" s="34" t="s">
        <v>53</v>
      </c>
      <c r="F303" s="19">
        <v>82340</v>
      </c>
      <c r="G303" s="19">
        <v>600</v>
      </c>
      <c r="H303" s="36" t="e">
        <f t="shared" ref="H303:N303" si="239">H304</f>
        <v>#REF!</v>
      </c>
      <c r="I303" s="36" t="e">
        <f t="shared" si="239"/>
        <v>#REF!</v>
      </c>
      <c r="J303" s="36" t="e">
        <f t="shared" si="239"/>
        <v>#REF!</v>
      </c>
      <c r="K303" s="36" t="e">
        <f t="shared" si="239"/>
        <v>#REF!</v>
      </c>
      <c r="L303" s="32">
        <f t="shared" si="239"/>
        <v>20000</v>
      </c>
      <c r="M303" s="32">
        <f t="shared" si="239"/>
        <v>20000</v>
      </c>
      <c r="N303" s="32">
        <f t="shared" si="239"/>
        <v>5107</v>
      </c>
      <c r="O303" s="61">
        <f t="shared" si="211"/>
        <v>25.535000000000004</v>
      </c>
    </row>
    <row r="304" spans="1:15" ht="15.75" x14ac:dyDescent="0.25">
      <c r="A304" s="33" t="s">
        <v>82</v>
      </c>
      <c r="B304" s="34" t="s">
        <v>44</v>
      </c>
      <c r="C304" s="19">
        <v>0</v>
      </c>
      <c r="D304" s="19">
        <v>12</v>
      </c>
      <c r="E304" s="34" t="s">
        <v>53</v>
      </c>
      <c r="F304" s="19">
        <v>82340</v>
      </c>
      <c r="G304" s="19">
        <v>610</v>
      </c>
      <c r="H304" s="36" t="e">
        <f>#REF!</f>
        <v>#REF!</v>
      </c>
      <c r="I304" s="36" t="e">
        <f>#REF!</f>
        <v>#REF!</v>
      </c>
      <c r="J304" s="36" t="e">
        <f>#REF!</f>
        <v>#REF!</v>
      </c>
      <c r="K304" s="36" t="e">
        <f>#REF!</f>
        <v>#REF!</v>
      </c>
      <c r="L304" s="32">
        <v>20000</v>
      </c>
      <c r="M304" s="32">
        <v>20000</v>
      </c>
      <c r="N304" s="32">
        <v>5107</v>
      </c>
      <c r="O304" s="61">
        <f t="shared" si="211"/>
        <v>25.535000000000004</v>
      </c>
    </row>
    <row r="305" spans="1:15" ht="16.5" customHeight="1" x14ac:dyDescent="0.25">
      <c r="A305" s="51" t="s">
        <v>149</v>
      </c>
      <c r="B305" s="27" t="s">
        <v>44</v>
      </c>
      <c r="C305" s="28">
        <v>0</v>
      </c>
      <c r="D305" s="28">
        <v>13</v>
      </c>
      <c r="E305" s="28"/>
      <c r="F305" s="28"/>
      <c r="G305" s="28"/>
      <c r="H305" s="29" t="e">
        <f t="shared" ref="H305:N305" si="240">H306</f>
        <v>#REF!</v>
      </c>
      <c r="I305" s="29" t="e">
        <f t="shared" si="240"/>
        <v>#REF!</v>
      </c>
      <c r="J305" s="29" t="e">
        <f t="shared" si="240"/>
        <v>#REF!</v>
      </c>
      <c r="K305" s="29" t="e">
        <f t="shared" si="240"/>
        <v>#REF!</v>
      </c>
      <c r="L305" s="30">
        <f t="shared" si="240"/>
        <v>3371600</v>
      </c>
      <c r="M305" s="30">
        <f t="shared" si="240"/>
        <v>3371600</v>
      </c>
      <c r="N305" s="30">
        <f t="shared" si="240"/>
        <v>2380265.9</v>
      </c>
      <c r="O305" s="60">
        <f t="shared" si="211"/>
        <v>70.597517499110211</v>
      </c>
    </row>
    <row r="306" spans="1:15" ht="30.75" customHeight="1" x14ac:dyDescent="0.25">
      <c r="A306" s="31" t="s">
        <v>34</v>
      </c>
      <c r="B306" s="27" t="s">
        <v>44</v>
      </c>
      <c r="C306" s="28">
        <v>0</v>
      </c>
      <c r="D306" s="28">
        <v>13</v>
      </c>
      <c r="E306" s="27" t="s">
        <v>33</v>
      </c>
      <c r="F306" s="19"/>
      <c r="G306" s="19"/>
      <c r="H306" s="29" t="e">
        <f t="shared" ref="H306" si="241">H307+H310</f>
        <v>#REF!</v>
      </c>
      <c r="I306" s="29" t="e">
        <f t="shared" ref="I306:J306" si="242">I307+I310</f>
        <v>#REF!</v>
      </c>
      <c r="J306" s="29" t="e">
        <f t="shared" si="242"/>
        <v>#REF!</v>
      </c>
      <c r="K306" s="29" t="e">
        <f t="shared" ref="K306:L306" si="243">K307+K310</f>
        <v>#REF!</v>
      </c>
      <c r="L306" s="32">
        <f t="shared" si="243"/>
        <v>3371600</v>
      </c>
      <c r="M306" s="32">
        <f t="shared" ref="M306:N306" si="244">M307+M310</f>
        <v>3371600</v>
      </c>
      <c r="N306" s="32">
        <f t="shared" si="244"/>
        <v>2380265.9</v>
      </c>
      <c r="O306" s="61">
        <f t="shared" si="211"/>
        <v>70.597517499110211</v>
      </c>
    </row>
    <row r="307" spans="1:15" ht="60" customHeight="1" x14ac:dyDescent="0.25">
      <c r="A307" s="37" t="s">
        <v>54</v>
      </c>
      <c r="B307" s="34" t="s">
        <v>44</v>
      </c>
      <c r="C307" s="19">
        <v>0</v>
      </c>
      <c r="D307" s="19">
        <v>13</v>
      </c>
      <c r="E307" s="34" t="s">
        <v>33</v>
      </c>
      <c r="F307" s="19">
        <v>14770</v>
      </c>
      <c r="G307" s="19"/>
      <c r="H307" s="36" t="e">
        <f t="shared" ref="H307:N308" si="245">H308</f>
        <v>#REF!</v>
      </c>
      <c r="I307" s="36" t="e">
        <f t="shared" si="245"/>
        <v>#REF!</v>
      </c>
      <c r="J307" s="36" t="e">
        <f t="shared" si="245"/>
        <v>#REF!</v>
      </c>
      <c r="K307" s="36" t="e">
        <f t="shared" si="245"/>
        <v>#REF!</v>
      </c>
      <c r="L307" s="32">
        <f t="shared" si="245"/>
        <v>3321600</v>
      </c>
      <c r="M307" s="32">
        <f t="shared" si="245"/>
        <v>3321600</v>
      </c>
      <c r="N307" s="32">
        <f t="shared" si="245"/>
        <v>2362400</v>
      </c>
      <c r="O307" s="61">
        <f t="shared" si="211"/>
        <v>71.122350674373791</v>
      </c>
    </row>
    <row r="308" spans="1:15" ht="30.75" customHeight="1" x14ac:dyDescent="0.25">
      <c r="A308" s="37" t="s">
        <v>16</v>
      </c>
      <c r="B308" s="34" t="s">
        <v>44</v>
      </c>
      <c r="C308" s="19">
        <v>0</v>
      </c>
      <c r="D308" s="19">
        <v>13</v>
      </c>
      <c r="E308" s="34" t="s">
        <v>33</v>
      </c>
      <c r="F308" s="19">
        <v>14770</v>
      </c>
      <c r="G308" s="19">
        <v>600</v>
      </c>
      <c r="H308" s="36" t="e">
        <f t="shared" si="245"/>
        <v>#REF!</v>
      </c>
      <c r="I308" s="36" t="e">
        <f t="shared" si="245"/>
        <v>#REF!</v>
      </c>
      <c r="J308" s="36" t="e">
        <f t="shared" si="245"/>
        <v>#REF!</v>
      </c>
      <c r="K308" s="36" t="e">
        <f t="shared" si="245"/>
        <v>#REF!</v>
      </c>
      <c r="L308" s="32">
        <f t="shared" si="245"/>
        <v>3321600</v>
      </c>
      <c r="M308" s="32">
        <f t="shared" si="245"/>
        <v>3321600</v>
      </c>
      <c r="N308" s="32">
        <f t="shared" si="245"/>
        <v>2362400</v>
      </c>
      <c r="O308" s="61">
        <f t="shared" si="211"/>
        <v>71.122350674373791</v>
      </c>
    </row>
    <row r="309" spans="1:15" ht="15.75" x14ac:dyDescent="0.25">
      <c r="A309" s="37" t="s">
        <v>17</v>
      </c>
      <c r="B309" s="34" t="s">
        <v>44</v>
      </c>
      <c r="C309" s="19">
        <v>0</v>
      </c>
      <c r="D309" s="19">
        <v>13</v>
      </c>
      <c r="E309" s="34" t="s">
        <v>33</v>
      </c>
      <c r="F309" s="19">
        <v>14770</v>
      </c>
      <c r="G309" s="19">
        <v>610</v>
      </c>
      <c r="H309" s="36" t="e">
        <f>#REF!</f>
        <v>#REF!</v>
      </c>
      <c r="I309" s="36" t="e">
        <f>#REF!</f>
        <v>#REF!</v>
      </c>
      <c r="J309" s="36" t="e">
        <f>#REF!</f>
        <v>#REF!</v>
      </c>
      <c r="K309" s="36" t="e">
        <f>#REF!</f>
        <v>#REF!</v>
      </c>
      <c r="L309" s="32">
        <v>3321600</v>
      </c>
      <c r="M309" s="32">
        <v>3321600</v>
      </c>
      <c r="N309" s="32">
        <v>2362400</v>
      </c>
      <c r="O309" s="61">
        <f t="shared" si="211"/>
        <v>71.122350674373791</v>
      </c>
    </row>
    <row r="310" spans="1:15" ht="30" customHeight="1" x14ac:dyDescent="0.25">
      <c r="A310" s="40" t="s">
        <v>108</v>
      </c>
      <c r="B310" s="34" t="s">
        <v>44</v>
      </c>
      <c r="C310" s="19">
        <v>0</v>
      </c>
      <c r="D310" s="19">
        <v>13</v>
      </c>
      <c r="E310" s="34" t="s">
        <v>33</v>
      </c>
      <c r="F310" s="19">
        <v>81400</v>
      </c>
      <c r="G310" s="19"/>
      <c r="H310" s="36" t="e">
        <f t="shared" ref="H310:N311" si="246">H311</f>
        <v>#REF!</v>
      </c>
      <c r="I310" s="36" t="e">
        <f t="shared" si="246"/>
        <v>#REF!</v>
      </c>
      <c r="J310" s="36" t="e">
        <f t="shared" si="246"/>
        <v>#REF!</v>
      </c>
      <c r="K310" s="36" t="e">
        <f t="shared" si="246"/>
        <v>#REF!</v>
      </c>
      <c r="L310" s="32">
        <f t="shared" si="246"/>
        <v>50000</v>
      </c>
      <c r="M310" s="32">
        <f t="shared" si="246"/>
        <v>50000</v>
      </c>
      <c r="N310" s="32">
        <f t="shared" si="246"/>
        <v>17865.900000000001</v>
      </c>
      <c r="O310" s="61">
        <f t="shared" si="211"/>
        <v>35.7318</v>
      </c>
    </row>
    <row r="311" spans="1:15" ht="31.5" customHeight="1" x14ac:dyDescent="0.25">
      <c r="A311" s="33" t="s">
        <v>16</v>
      </c>
      <c r="B311" s="34" t="s">
        <v>44</v>
      </c>
      <c r="C311" s="19">
        <v>0</v>
      </c>
      <c r="D311" s="19">
        <v>13</v>
      </c>
      <c r="E311" s="34" t="s">
        <v>33</v>
      </c>
      <c r="F311" s="19">
        <v>81400</v>
      </c>
      <c r="G311" s="19">
        <v>600</v>
      </c>
      <c r="H311" s="36" t="e">
        <f t="shared" si="246"/>
        <v>#REF!</v>
      </c>
      <c r="I311" s="36" t="e">
        <f t="shared" si="246"/>
        <v>#REF!</v>
      </c>
      <c r="J311" s="36" t="e">
        <f t="shared" si="246"/>
        <v>#REF!</v>
      </c>
      <c r="K311" s="36" t="e">
        <f t="shared" si="246"/>
        <v>#REF!</v>
      </c>
      <c r="L311" s="32">
        <f t="shared" si="246"/>
        <v>50000</v>
      </c>
      <c r="M311" s="32">
        <f t="shared" si="246"/>
        <v>50000</v>
      </c>
      <c r="N311" s="32">
        <f t="shared" si="246"/>
        <v>17865.900000000001</v>
      </c>
      <c r="O311" s="61">
        <f t="shared" si="211"/>
        <v>35.7318</v>
      </c>
    </row>
    <row r="312" spans="1:15" ht="15.75" x14ac:dyDescent="0.25">
      <c r="A312" s="33" t="s">
        <v>17</v>
      </c>
      <c r="B312" s="34" t="s">
        <v>44</v>
      </c>
      <c r="C312" s="19">
        <v>0</v>
      </c>
      <c r="D312" s="19">
        <v>13</v>
      </c>
      <c r="E312" s="34" t="s">
        <v>33</v>
      </c>
      <c r="F312" s="19">
        <v>81400</v>
      </c>
      <c r="G312" s="19">
        <v>610</v>
      </c>
      <c r="H312" s="36" t="e">
        <f>#REF!</f>
        <v>#REF!</v>
      </c>
      <c r="I312" s="36" t="e">
        <f>#REF!</f>
        <v>#REF!</v>
      </c>
      <c r="J312" s="36" t="e">
        <f>#REF!</f>
        <v>#REF!</v>
      </c>
      <c r="K312" s="36" t="e">
        <f>#REF!</f>
        <v>#REF!</v>
      </c>
      <c r="L312" s="32">
        <v>50000</v>
      </c>
      <c r="M312" s="32">
        <v>50000</v>
      </c>
      <c r="N312" s="32">
        <v>17865.900000000001</v>
      </c>
      <c r="O312" s="61">
        <f t="shared" si="211"/>
        <v>35.7318</v>
      </c>
    </row>
    <row r="313" spans="1:15" ht="29.25" customHeight="1" x14ac:dyDescent="0.25">
      <c r="A313" s="26" t="s">
        <v>150</v>
      </c>
      <c r="B313" s="27" t="s">
        <v>44</v>
      </c>
      <c r="C313" s="28">
        <v>0</v>
      </c>
      <c r="D313" s="28">
        <v>14</v>
      </c>
      <c r="E313" s="27"/>
      <c r="F313" s="28"/>
      <c r="G313" s="28"/>
      <c r="H313" s="29" t="e">
        <f t="shared" ref="H313" si="247">H314+H325</f>
        <v>#REF!</v>
      </c>
      <c r="I313" s="29" t="e">
        <f>I314+I325</f>
        <v>#REF!</v>
      </c>
      <c r="J313" s="29" t="e">
        <f t="shared" ref="J313:L313" si="248">J314+J325</f>
        <v>#REF!</v>
      </c>
      <c r="K313" s="29" t="e">
        <f>K314+K325</f>
        <v>#REF!</v>
      </c>
      <c r="L313" s="30">
        <f t="shared" si="248"/>
        <v>528715</v>
      </c>
      <c r="M313" s="30">
        <f t="shared" ref="M313:N313" si="249">M314+M325</f>
        <v>528715</v>
      </c>
      <c r="N313" s="30">
        <f t="shared" si="249"/>
        <v>486422</v>
      </c>
      <c r="O313" s="60">
        <f t="shared" si="211"/>
        <v>92.000794378824139</v>
      </c>
    </row>
    <row r="314" spans="1:15" ht="29.25" customHeight="1" x14ac:dyDescent="0.25">
      <c r="A314" s="31" t="s">
        <v>34</v>
      </c>
      <c r="B314" s="27" t="s">
        <v>44</v>
      </c>
      <c r="C314" s="28">
        <v>0</v>
      </c>
      <c r="D314" s="28">
        <v>14</v>
      </c>
      <c r="E314" s="27" t="s">
        <v>33</v>
      </c>
      <c r="F314" s="28"/>
      <c r="G314" s="28"/>
      <c r="H314" s="29" t="e">
        <f t="shared" ref="H314" si="250">H315+H322</f>
        <v>#REF!</v>
      </c>
      <c r="I314" s="29" t="e">
        <f t="shared" ref="I314:J314" si="251">I315+I322</f>
        <v>#REF!</v>
      </c>
      <c r="J314" s="29" t="e">
        <f t="shared" si="251"/>
        <v>#REF!</v>
      </c>
      <c r="K314" s="29" t="e">
        <f t="shared" ref="K314:L314" si="252">K315+K322</f>
        <v>#REF!</v>
      </c>
      <c r="L314" s="32">
        <f t="shared" si="252"/>
        <v>413000</v>
      </c>
      <c r="M314" s="32">
        <f t="shared" ref="M314:N314" si="253">M315+M322</f>
        <v>413000</v>
      </c>
      <c r="N314" s="32">
        <f t="shared" si="253"/>
        <v>370707</v>
      </c>
      <c r="O314" s="61">
        <f t="shared" si="211"/>
        <v>89.759564164648907</v>
      </c>
    </row>
    <row r="315" spans="1:15" s="3" customFormat="1" ht="17.25" customHeight="1" x14ac:dyDescent="0.25">
      <c r="A315" s="40" t="s">
        <v>109</v>
      </c>
      <c r="B315" s="49" t="s">
        <v>44</v>
      </c>
      <c r="C315" s="50">
        <v>0</v>
      </c>
      <c r="D315" s="50">
        <v>14</v>
      </c>
      <c r="E315" s="49" t="s">
        <v>33</v>
      </c>
      <c r="F315" s="50">
        <v>82360</v>
      </c>
      <c r="G315" s="50"/>
      <c r="H315" s="52" t="e">
        <f t="shared" ref="H315" si="254">H316+H318+H320</f>
        <v>#REF!</v>
      </c>
      <c r="I315" s="52" t="e">
        <f t="shared" ref="I315:J315" si="255">I316+I318+I320</f>
        <v>#REF!</v>
      </c>
      <c r="J315" s="52" t="e">
        <f t="shared" si="255"/>
        <v>#REF!</v>
      </c>
      <c r="K315" s="52" t="e">
        <f t="shared" ref="K315:L315" si="256">K316+K318+K320</f>
        <v>#REF!</v>
      </c>
      <c r="L315" s="53">
        <f t="shared" si="256"/>
        <v>350000</v>
      </c>
      <c r="M315" s="53">
        <f t="shared" ref="M315:N315" si="257">M316+M318+M320</f>
        <v>350000</v>
      </c>
      <c r="N315" s="53">
        <f t="shared" si="257"/>
        <v>307707</v>
      </c>
      <c r="O315" s="61">
        <f t="shared" si="211"/>
        <v>87.916285714285721</v>
      </c>
    </row>
    <row r="316" spans="1:15" s="3" customFormat="1" ht="30" customHeight="1" x14ac:dyDescent="0.25">
      <c r="A316" s="37" t="s">
        <v>12</v>
      </c>
      <c r="B316" s="49" t="s">
        <v>44</v>
      </c>
      <c r="C316" s="50">
        <v>0</v>
      </c>
      <c r="D316" s="50">
        <v>14</v>
      </c>
      <c r="E316" s="49" t="s">
        <v>33</v>
      </c>
      <c r="F316" s="50">
        <v>82360</v>
      </c>
      <c r="G316" s="50">
        <v>200</v>
      </c>
      <c r="H316" s="52" t="e">
        <f t="shared" ref="H316:N316" si="258">H317</f>
        <v>#REF!</v>
      </c>
      <c r="I316" s="52" t="e">
        <f t="shared" si="258"/>
        <v>#REF!</v>
      </c>
      <c r="J316" s="52" t="e">
        <f t="shared" si="258"/>
        <v>#REF!</v>
      </c>
      <c r="K316" s="52" t="e">
        <f t="shared" si="258"/>
        <v>#REF!</v>
      </c>
      <c r="L316" s="53">
        <f t="shared" si="258"/>
        <v>147786</v>
      </c>
      <c r="M316" s="53">
        <f t="shared" si="258"/>
        <v>147786</v>
      </c>
      <c r="N316" s="53">
        <f t="shared" si="258"/>
        <v>124812</v>
      </c>
      <c r="O316" s="61">
        <f t="shared" si="211"/>
        <v>84.454549145385897</v>
      </c>
    </row>
    <row r="317" spans="1:15" s="3" customFormat="1" ht="29.25" customHeight="1" x14ac:dyDescent="0.25">
      <c r="A317" s="37" t="s">
        <v>13</v>
      </c>
      <c r="B317" s="49" t="s">
        <v>44</v>
      </c>
      <c r="C317" s="50">
        <v>0</v>
      </c>
      <c r="D317" s="50">
        <v>14</v>
      </c>
      <c r="E317" s="49" t="s">
        <v>33</v>
      </c>
      <c r="F317" s="50">
        <v>82360</v>
      </c>
      <c r="G317" s="50">
        <v>240</v>
      </c>
      <c r="H317" s="52" t="e">
        <f>#REF!+#REF!</f>
        <v>#REF!</v>
      </c>
      <c r="I317" s="52" t="e">
        <f>#REF!+#REF!</f>
        <v>#REF!</v>
      </c>
      <c r="J317" s="52" t="e">
        <f>#REF!+#REF!</f>
        <v>#REF!</v>
      </c>
      <c r="K317" s="52" t="e">
        <f>#REF!+#REF!</f>
        <v>#REF!</v>
      </c>
      <c r="L317" s="53">
        <v>147786</v>
      </c>
      <c r="M317" s="53">
        <v>147786</v>
      </c>
      <c r="N317" s="53">
        <v>124812</v>
      </c>
      <c r="O317" s="61">
        <f t="shared" si="211"/>
        <v>84.454549145385897</v>
      </c>
    </row>
    <row r="318" spans="1:15" s="3" customFormat="1" ht="16.5" customHeight="1" x14ac:dyDescent="0.25">
      <c r="A318" s="33" t="s">
        <v>75</v>
      </c>
      <c r="B318" s="49" t="s">
        <v>44</v>
      </c>
      <c r="C318" s="50">
        <v>0</v>
      </c>
      <c r="D318" s="50">
        <v>14</v>
      </c>
      <c r="E318" s="49" t="s">
        <v>33</v>
      </c>
      <c r="F318" s="50">
        <v>82360</v>
      </c>
      <c r="G318" s="50">
        <v>300</v>
      </c>
      <c r="H318" s="52" t="e">
        <f t="shared" ref="H318:N318" si="259">H319</f>
        <v>#REF!</v>
      </c>
      <c r="I318" s="52" t="e">
        <f t="shared" si="259"/>
        <v>#REF!</v>
      </c>
      <c r="J318" s="52" t="e">
        <f t="shared" si="259"/>
        <v>#REF!</v>
      </c>
      <c r="K318" s="52" t="e">
        <f t="shared" si="259"/>
        <v>#REF!</v>
      </c>
      <c r="L318" s="53">
        <f t="shared" si="259"/>
        <v>100000</v>
      </c>
      <c r="M318" s="53">
        <f t="shared" si="259"/>
        <v>100000</v>
      </c>
      <c r="N318" s="53">
        <f t="shared" si="259"/>
        <v>80681</v>
      </c>
      <c r="O318" s="61">
        <f t="shared" si="211"/>
        <v>80.680999999999997</v>
      </c>
    </row>
    <row r="319" spans="1:15" s="3" customFormat="1" ht="30.75" customHeight="1" x14ac:dyDescent="0.25">
      <c r="A319" s="37" t="s">
        <v>36</v>
      </c>
      <c r="B319" s="49" t="s">
        <v>44</v>
      </c>
      <c r="C319" s="50">
        <v>0</v>
      </c>
      <c r="D319" s="50">
        <v>14</v>
      </c>
      <c r="E319" s="49" t="s">
        <v>33</v>
      </c>
      <c r="F319" s="50">
        <v>82360</v>
      </c>
      <c r="G319" s="50">
        <v>320</v>
      </c>
      <c r="H319" s="52" t="e">
        <f>#REF!</f>
        <v>#REF!</v>
      </c>
      <c r="I319" s="52" t="e">
        <f>#REF!</f>
        <v>#REF!</v>
      </c>
      <c r="J319" s="52" t="e">
        <f>#REF!</f>
        <v>#REF!</v>
      </c>
      <c r="K319" s="52" t="e">
        <f>#REF!</f>
        <v>#REF!</v>
      </c>
      <c r="L319" s="53">
        <v>100000</v>
      </c>
      <c r="M319" s="53">
        <v>100000</v>
      </c>
      <c r="N319" s="53">
        <v>80681</v>
      </c>
      <c r="O319" s="61">
        <f t="shared" si="211"/>
        <v>80.680999999999997</v>
      </c>
    </row>
    <row r="320" spans="1:15" s="3" customFormat="1" ht="30" customHeight="1" x14ac:dyDescent="0.25">
      <c r="A320" s="33" t="s">
        <v>16</v>
      </c>
      <c r="B320" s="49" t="s">
        <v>44</v>
      </c>
      <c r="C320" s="50">
        <v>0</v>
      </c>
      <c r="D320" s="50">
        <v>14</v>
      </c>
      <c r="E320" s="49" t="s">
        <v>33</v>
      </c>
      <c r="F320" s="50">
        <v>82360</v>
      </c>
      <c r="G320" s="50">
        <v>600</v>
      </c>
      <c r="H320" s="52" t="e">
        <f t="shared" ref="H320:N320" si="260">H321</f>
        <v>#REF!</v>
      </c>
      <c r="I320" s="52" t="e">
        <f t="shared" si="260"/>
        <v>#REF!</v>
      </c>
      <c r="J320" s="52" t="e">
        <f t="shared" si="260"/>
        <v>#REF!</v>
      </c>
      <c r="K320" s="52" t="e">
        <f t="shared" si="260"/>
        <v>#REF!</v>
      </c>
      <c r="L320" s="53">
        <f t="shared" si="260"/>
        <v>102214</v>
      </c>
      <c r="M320" s="53">
        <f t="shared" si="260"/>
        <v>102214</v>
      </c>
      <c r="N320" s="53">
        <f t="shared" si="260"/>
        <v>102214</v>
      </c>
      <c r="O320" s="61">
        <f t="shared" si="211"/>
        <v>100</v>
      </c>
    </row>
    <row r="321" spans="1:15" s="3" customFormat="1" ht="15.75" x14ac:dyDescent="0.25">
      <c r="A321" s="33" t="s">
        <v>17</v>
      </c>
      <c r="B321" s="49" t="s">
        <v>44</v>
      </c>
      <c r="C321" s="50">
        <v>0</v>
      </c>
      <c r="D321" s="50">
        <v>14</v>
      </c>
      <c r="E321" s="49" t="s">
        <v>33</v>
      </c>
      <c r="F321" s="50">
        <v>82360</v>
      </c>
      <c r="G321" s="50">
        <v>610</v>
      </c>
      <c r="H321" s="52" t="e">
        <f>#REF!</f>
        <v>#REF!</v>
      </c>
      <c r="I321" s="52" t="e">
        <f>#REF!</f>
        <v>#REF!</v>
      </c>
      <c r="J321" s="52" t="e">
        <f>#REF!</f>
        <v>#REF!</v>
      </c>
      <c r="K321" s="52" t="e">
        <f>#REF!</f>
        <v>#REF!</v>
      </c>
      <c r="L321" s="53">
        <v>102214</v>
      </c>
      <c r="M321" s="53">
        <v>102214</v>
      </c>
      <c r="N321" s="53">
        <v>102214</v>
      </c>
      <c r="O321" s="61">
        <f t="shared" si="211"/>
        <v>100</v>
      </c>
    </row>
    <row r="322" spans="1:15" s="3" customFormat="1" ht="29.25" customHeight="1" x14ac:dyDescent="0.25">
      <c r="A322" s="40" t="s">
        <v>111</v>
      </c>
      <c r="B322" s="49" t="s">
        <v>44</v>
      </c>
      <c r="C322" s="50">
        <v>0</v>
      </c>
      <c r="D322" s="50">
        <v>14</v>
      </c>
      <c r="E322" s="49" t="s">
        <v>33</v>
      </c>
      <c r="F322" s="50">
        <v>82370</v>
      </c>
      <c r="G322" s="50"/>
      <c r="H322" s="52" t="e">
        <f t="shared" ref="H322:N323" si="261">H323</f>
        <v>#REF!</v>
      </c>
      <c r="I322" s="52" t="e">
        <f t="shared" si="261"/>
        <v>#REF!</v>
      </c>
      <c r="J322" s="52" t="e">
        <f t="shared" si="261"/>
        <v>#REF!</v>
      </c>
      <c r="K322" s="52" t="e">
        <f t="shared" si="261"/>
        <v>#REF!</v>
      </c>
      <c r="L322" s="53">
        <f t="shared" si="261"/>
        <v>63000</v>
      </c>
      <c r="M322" s="53">
        <f t="shared" si="261"/>
        <v>63000</v>
      </c>
      <c r="N322" s="53">
        <f t="shared" si="261"/>
        <v>63000</v>
      </c>
      <c r="O322" s="61">
        <f t="shared" si="211"/>
        <v>100</v>
      </c>
    </row>
    <row r="323" spans="1:15" s="3" customFormat="1" ht="31.5" customHeight="1" x14ac:dyDescent="0.25">
      <c r="A323" s="33" t="s">
        <v>16</v>
      </c>
      <c r="B323" s="49" t="s">
        <v>44</v>
      </c>
      <c r="C323" s="50">
        <v>0</v>
      </c>
      <c r="D323" s="50">
        <v>14</v>
      </c>
      <c r="E323" s="49" t="s">
        <v>33</v>
      </c>
      <c r="F323" s="50">
        <v>82370</v>
      </c>
      <c r="G323" s="50">
        <v>600</v>
      </c>
      <c r="H323" s="52" t="e">
        <f t="shared" si="261"/>
        <v>#REF!</v>
      </c>
      <c r="I323" s="52" t="e">
        <f t="shared" si="261"/>
        <v>#REF!</v>
      </c>
      <c r="J323" s="52" t="e">
        <f t="shared" si="261"/>
        <v>#REF!</v>
      </c>
      <c r="K323" s="52" t="e">
        <f t="shared" si="261"/>
        <v>#REF!</v>
      </c>
      <c r="L323" s="53">
        <f t="shared" si="261"/>
        <v>63000</v>
      </c>
      <c r="M323" s="53">
        <f t="shared" si="261"/>
        <v>63000</v>
      </c>
      <c r="N323" s="53">
        <f t="shared" si="261"/>
        <v>63000</v>
      </c>
      <c r="O323" s="61">
        <f t="shared" si="211"/>
        <v>100</v>
      </c>
    </row>
    <row r="324" spans="1:15" s="3" customFormat="1" ht="15.75" x14ac:dyDescent="0.25">
      <c r="A324" s="33" t="s">
        <v>17</v>
      </c>
      <c r="B324" s="49" t="s">
        <v>44</v>
      </c>
      <c r="C324" s="50">
        <v>0</v>
      </c>
      <c r="D324" s="50">
        <v>14</v>
      </c>
      <c r="E324" s="49" t="s">
        <v>33</v>
      </c>
      <c r="F324" s="50">
        <v>82370</v>
      </c>
      <c r="G324" s="50">
        <v>610</v>
      </c>
      <c r="H324" s="52" t="e">
        <f>#REF!</f>
        <v>#REF!</v>
      </c>
      <c r="I324" s="52" t="e">
        <f>#REF!</f>
        <v>#REF!</v>
      </c>
      <c r="J324" s="52" t="e">
        <f>#REF!</f>
        <v>#REF!</v>
      </c>
      <c r="K324" s="52" t="e">
        <f>#REF!</f>
        <v>#REF!</v>
      </c>
      <c r="L324" s="53">
        <v>63000</v>
      </c>
      <c r="M324" s="53">
        <v>63000</v>
      </c>
      <c r="N324" s="53">
        <v>63000</v>
      </c>
      <c r="O324" s="61">
        <f t="shared" si="211"/>
        <v>100</v>
      </c>
    </row>
    <row r="325" spans="1:15" s="3" customFormat="1" ht="31.5" x14ac:dyDescent="0.25">
      <c r="A325" s="31" t="s">
        <v>115</v>
      </c>
      <c r="B325" s="54" t="s">
        <v>44</v>
      </c>
      <c r="C325" s="55">
        <v>0</v>
      </c>
      <c r="D325" s="55">
        <v>14</v>
      </c>
      <c r="E325" s="54" t="s">
        <v>53</v>
      </c>
      <c r="F325" s="50"/>
      <c r="G325" s="50"/>
      <c r="H325" s="52" t="e">
        <f>#REF!+H326</f>
        <v>#REF!</v>
      </c>
      <c r="I325" s="52" t="e">
        <f>#REF!+I326</f>
        <v>#REF!</v>
      </c>
      <c r="J325" s="52" t="e">
        <f>#REF!+J326</f>
        <v>#REF!</v>
      </c>
      <c r="K325" s="52" t="e">
        <f>#REF!+K326</f>
        <v>#REF!</v>
      </c>
      <c r="L325" s="53">
        <f>L326</f>
        <v>115715</v>
      </c>
      <c r="M325" s="53">
        <f t="shared" ref="M325:N325" si="262">M326</f>
        <v>115715</v>
      </c>
      <c r="N325" s="53">
        <f t="shared" si="262"/>
        <v>115715</v>
      </c>
      <c r="O325" s="61">
        <f t="shared" si="211"/>
        <v>100</v>
      </c>
    </row>
    <row r="326" spans="1:15" s="3" customFormat="1" ht="30.75" x14ac:dyDescent="0.25">
      <c r="A326" s="33" t="s">
        <v>109</v>
      </c>
      <c r="B326" s="49" t="s">
        <v>44</v>
      </c>
      <c r="C326" s="50">
        <v>0</v>
      </c>
      <c r="D326" s="50">
        <v>14</v>
      </c>
      <c r="E326" s="49" t="s">
        <v>53</v>
      </c>
      <c r="F326" s="50" t="s">
        <v>169</v>
      </c>
      <c r="G326" s="50"/>
      <c r="H326" s="52" t="e">
        <f t="shared" ref="H326:N327" si="263">H327</f>
        <v>#REF!</v>
      </c>
      <c r="I326" s="52" t="e">
        <f>I327</f>
        <v>#REF!</v>
      </c>
      <c r="J326" s="52" t="e">
        <f t="shared" si="263"/>
        <v>#REF!</v>
      </c>
      <c r="K326" s="52" t="e">
        <f>K327</f>
        <v>#REF!</v>
      </c>
      <c r="L326" s="53">
        <f t="shared" si="263"/>
        <v>115715</v>
      </c>
      <c r="M326" s="53">
        <f t="shared" si="263"/>
        <v>115715</v>
      </c>
      <c r="N326" s="53">
        <f t="shared" si="263"/>
        <v>115715</v>
      </c>
      <c r="O326" s="61">
        <f t="shared" si="211"/>
        <v>100</v>
      </c>
    </row>
    <row r="327" spans="1:15" s="3" customFormat="1" ht="30" customHeight="1" x14ac:dyDescent="0.25">
      <c r="A327" s="33" t="s">
        <v>16</v>
      </c>
      <c r="B327" s="49" t="s">
        <v>44</v>
      </c>
      <c r="C327" s="50">
        <v>0</v>
      </c>
      <c r="D327" s="50">
        <v>14</v>
      </c>
      <c r="E327" s="49" t="s">
        <v>53</v>
      </c>
      <c r="F327" s="50" t="s">
        <v>169</v>
      </c>
      <c r="G327" s="50">
        <v>600</v>
      </c>
      <c r="H327" s="52" t="e">
        <f t="shared" si="263"/>
        <v>#REF!</v>
      </c>
      <c r="I327" s="52" t="e">
        <f>I328</f>
        <v>#REF!</v>
      </c>
      <c r="J327" s="52" t="e">
        <f t="shared" si="263"/>
        <v>#REF!</v>
      </c>
      <c r="K327" s="52" t="e">
        <f>K328</f>
        <v>#REF!</v>
      </c>
      <c r="L327" s="53">
        <f t="shared" si="263"/>
        <v>115715</v>
      </c>
      <c r="M327" s="53">
        <f t="shared" si="263"/>
        <v>115715</v>
      </c>
      <c r="N327" s="53">
        <f t="shared" si="263"/>
        <v>115715</v>
      </c>
      <c r="O327" s="61">
        <f t="shared" si="211"/>
        <v>100</v>
      </c>
    </row>
    <row r="328" spans="1:15" s="3" customFormat="1" ht="15.75" x14ac:dyDescent="0.25">
      <c r="A328" s="33" t="s">
        <v>82</v>
      </c>
      <c r="B328" s="49" t="s">
        <v>44</v>
      </c>
      <c r="C328" s="50">
        <v>0</v>
      </c>
      <c r="D328" s="50">
        <v>14</v>
      </c>
      <c r="E328" s="49" t="s">
        <v>53</v>
      </c>
      <c r="F328" s="50" t="s">
        <v>169</v>
      </c>
      <c r="G328" s="50">
        <v>610</v>
      </c>
      <c r="H328" s="52" t="e">
        <f>#REF!+#REF!</f>
        <v>#REF!</v>
      </c>
      <c r="I328" s="52" t="e">
        <f>#REF!</f>
        <v>#REF!</v>
      </c>
      <c r="J328" s="52" t="e">
        <f>H328+I328</f>
        <v>#REF!</v>
      </c>
      <c r="K328" s="52" t="e">
        <f>#REF!</f>
        <v>#REF!</v>
      </c>
      <c r="L328" s="53">
        <v>115715</v>
      </c>
      <c r="M328" s="53">
        <v>115715</v>
      </c>
      <c r="N328" s="53">
        <v>115715</v>
      </c>
      <c r="O328" s="61">
        <f t="shared" si="211"/>
        <v>100</v>
      </c>
    </row>
    <row r="329" spans="1:15" s="3" customFormat="1" ht="15.75" customHeight="1" x14ac:dyDescent="0.25">
      <c r="A329" s="56" t="s">
        <v>52</v>
      </c>
      <c r="B329" s="54" t="s">
        <v>44</v>
      </c>
      <c r="C329" s="55">
        <v>0</v>
      </c>
      <c r="D329" s="55">
        <v>15</v>
      </c>
      <c r="E329" s="49"/>
      <c r="F329" s="50"/>
      <c r="G329" s="50"/>
      <c r="H329" s="52" t="e">
        <f t="shared" ref="H329:N329" si="264">H330</f>
        <v>#REF!</v>
      </c>
      <c r="I329" s="52" t="e">
        <f t="shared" si="264"/>
        <v>#REF!</v>
      </c>
      <c r="J329" s="52" t="e">
        <f t="shared" si="264"/>
        <v>#REF!</v>
      </c>
      <c r="K329" s="52" t="e">
        <f t="shared" si="264"/>
        <v>#REF!</v>
      </c>
      <c r="L329" s="62">
        <f t="shared" si="264"/>
        <v>1631200</v>
      </c>
      <c r="M329" s="62">
        <f t="shared" si="264"/>
        <v>1631200</v>
      </c>
      <c r="N329" s="62">
        <f t="shared" si="264"/>
        <v>1457658.43</v>
      </c>
      <c r="O329" s="60">
        <f t="shared" si="211"/>
        <v>89.361110225600783</v>
      </c>
    </row>
    <row r="330" spans="1:15" s="3" customFormat="1" ht="28.5" customHeight="1" x14ac:dyDescent="0.25">
      <c r="A330" s="31" t="s">
        <v>34</v>
      </c>
      <c r="B330" s="54" t="s">
        <v>44</v>
      </c>
      <c r="C330" s="55">
        <v>0</v>
      </c>
      <c r="D330" s="55">
        <v>15</v>
      </c>
      <c r="E330" s="54" t="s">
        <v>33</v>
      </c>
      <c r="F330" s="50"/>
      <c r="G330" s="50"/>
      <c r="H330" s="52" t="e">
        <f>#REF!+H331+H334</f>
        <v>#REF!</v>
      </c>
      <c r="I330" s="52" t="e">
        <f>#REF!+I331+I334</f>
        <v>#REF!</v>
      </c>
      <c r="J330" s="52" t="e">
        <f>#REF!+J331+J334</f>
        <v>#REF!</v>
      </c>
      <c r="K330" s="52" t="e">
        <f>#REF!+K331+K334</f>
        <v>#REF!</v>
      </c>
      <c r="L330" s="53">
        <f>L331+L334</f>
        <v>1631200</v>
      </c>
      <c r="M330" s="53">
        <f t="shared" ref="M330:N330" si="265">M331+M334</f>
        <v>1631200</v>
      </c>
      <c r="N330" s="53">
        <f t="shared" si="265"/>
        <v>1457658.43</v>
      </c>
      <c r="O330" s="61">
        <f t="shared" si="211"/>
        <v>89.361110225600783</v>
      </c>
    </row>
    <row r="331" spans="1:15" s="3" customFormat="1" ht="14.25" customHeight="1" x14ac:dyDescent="0.25">
      <c r="A331" s="46" t="s">
        <v>110</v>
      </c>
      <c r="B331" s="49" t="s">
        <v>44</v>
      </c>
      <c r="C331" s="50">
        <v>0</v>
      </c>
      <c r="D331" s="50">
        <v>15</v>
      </c>
      <c r="E331" s="49" t="s">
        <v>33</v>
      </c>
      <c r="F331" s="50">
        <v>80330</v>
      </c>
      <c r="G331" s="50"/>
      <c r="H331" s="52" t="e">
        <f t="shared" ref="H331:N332" si="266">H332</f>
        <v>#REF!</v>
      </c>
      <c r="I331" s="52" t="e">
        <f t="shared" si="266"/>
        <v>#REF!</v>
      </c>
      <c r="J331" s="52" t="e">
        <f t="shared" si="266"/>
        <v>#REF!</v>
      </c>
      <c r="K331" s="52" t="e">
        <f t="shared" si="266"/>
        <v>#REF!</v>
      </c>
      <c r="L331" s="53">
        <f t="shared" si="266"/>
        <v>400000</v>
      </c>
      <c r="M331" s="53">
        <f t="shared" si="266"/>
        <v>400000</v>
      </c>
      <c r="N331" s="53">
        <f t="shared" si="266"/>
        <v>244239</v>
      </c>
      <c r="O331" s="61">
        <f t="shared" si="211"/>
        <v>61.059750000000001</v>
      </c>
    </row>
    <row r="332" spans="1:15" s="3" customFormat="1" ht="28.5" customHeight="1" x14ac:dyDescent="0.25">
      <c r="A332" s="33" t="s">
        <v>16</v>
      </c>
      <c r="B332" s="49" t="s">
        <v>44</v>
      </c>
      <c r="C332" s="50">
        <v>0</v>
      </c>
      <c r="D332" s="50">
        <v>15</v>
      </c>
      <c r="E332" s="49" t="s">
        <v>33</v>
      </c>
      <c r="F332" s="50">
        <v>80330</v>
      </c>
      <c r="G332" s="50">
        <v>600</v>
      </c>
      <c r="H332" s="52" t="e">
        <f t="shared" si="266"/>
        <v>#REF!</v>
      </c>
      <c r="I332" s="52" t="e">
        <f t="shared" si="266"/>
        <v>#REF!</v>
      </c>
      <c r="J332" s="52" t="e">
        <f t="shared" si="266"/>
        <v>#REF!</v>
      </c>
      <c r="K332" s="52" t="e">
        <f t="shared" si="266"/>
        <v>#REF!</v>
      </c>
      <c r="L332" s="53">
        <f t="shared" si="266"/>
        <v>400000</v>
      </c>
      <c r="M332" s="53">
        <f t="shared" si="266"/>
        <v>400000</v>
      </c>
      <c r="N332" s="53">
        <f t="shared" si="266"/>
        <v>244239</v>
      </c>
      <c r="O332" s="61">
        <f t="shared" si="211"/>
        <v>61.059750000000001</v>
      </c>
    </row>
    <row r="333" spans="1:15" s="3" customFormat="1" ht="15.75" x14ac:dyDescent="0.25">
      <c r="A333" s="46" t="s">
        <v>17</v>
      </c>
      <c r="B333" s="49" t="s">
        <v>44</v>
      </c>
      <c r="C333" s="50">
        <v>0</v>
      </c>
      <c r="D333" s="50">
        <v>15</v>
      </c>
      <c r="E333" s="49" t="s">
        <v>33</v>
      </c>
      <c r="F333" s="50">
        <v>80330</v>
      </c>
      <c r="G333" s="50">
        <v>610</v>
      </c>
      <c r="H333" s="52" t="e">
        <f>#REF!</f>
        <v>#REF!</v>
      </c>
      <c r="I333" s="52" t="e">
        <f>#REF!</f>
        <v>#REF!</v>
      </c>
      <c r="J333" s="52" t="e">
        <f>#REF!</f>
        <v>#REF!</v>
      </c>
      <c r="K333" s="52" t="e">
        <f>#REF!</f>
        <v>#REF!</v>
      </c>
      <c r="L333" s="53">
        <v>400000</v>
      </c>
      <c r="M333" s="53">
        <v>400000</v>
      </c>
      <c r="N333" s="53">
        <v>244239</v>
      </c>
      <c r="O333" s="61">
        <f t="shared" si="211"/>
        <v>61.059750000000001</v>
      </c>
    </row>
    <row r="334" spans="1:15" s="3" customFormat="1" ht="30.75" x14ac:dyDescent="0.25">
      <c r="A334" s="46" t="s">
        <v>88</v>
      </c>
      <c r="B334" s="49" t="s">
        <v>44</v>
      </c>
      <c r="C334" s="50">
        <v>0</v>
      </c>
      <c r="D334" s="50">
        <v>15</v>
      </c>
      <c r="E334" s="49" t="s">
        <v>33</v>
      </c>
      <c r="F334" s="50" t="s">
        <v>71</v>
      </c>
      <c r="G334" s="50"/>
      <c r="H334" s="52" t="e">
        <f t="shared" ref="H334" si="267">H335+H337</f>
        <v>#REF!</v>
      </c>
      <c r="I334" s="52" t="e">
        <f t="shared" ref="I334:J334" si="268">I335+I337</f>
        <v>#REF!</v>
      </c>
      <c r="J334" s="52" t="e">
        <f t="shared" si="268"/>
        <v>#REF!</v>
      </c>
      <c r="K334" s="52" t="e">
        <f t="shared" ref="K334:L334" si="269">K335+K337</f>
        <v>#REF!</v>
      </c>
      <c r="L334" s="53">
        <f t="shared" si="269"/>
        <v>1231200</v>
      </c>
      <c r="M334" s="53">
        <f t="shared" ref="M334:N334" si="270">M335+M337</f>
        <v>1231200</v>
      </c>
      <c r="N334" s="53">
        <f t="shared" si="270"/>
        <v>1213419.43</v>
      </c>
      <c r="O334" s="61">
        <f t="shared" ref="O334:O397" si="271">N334/M334*100</f>
        <v>98.555834145549042</v>
      </c>
    </row>
    <row r="335" spans="1:15" s="3" customFormat="1" ht="34.5" customHeight="1" x14ac:dyDescent="0.25">
      <c r="A335" s="33" t="s">
        <v>12</v>
      </c>
      <c r="B335" s="49" t="s">
        <v>44</v>
      </c>
      <c r="C335" s="50">
        <v>0</v>
      </c>
      <c r="D335" s="50">
        <v>15</v>
      </c>
      <c r="E335" s="49" t="s">
        <v>33</v>
      </c>
      <c r="F335" s="50" t="s">
        <v>71</v>
      </c>
      <c r="G335" s="50">
        <v>200</v>
      </c>
      <c r="H335" s="52" t="e">
        <f t="shared" ref="H335:N335" si="272">H336</f>
        <v>#REF!</v>
      </c>
      <c r="I335" s="52" t="e">
        <f t="shared" si="272"/>
        <v>#REF!</v>
      </c>
      <c r="J335" s="52" t="e">
        <f t="shared" si="272"/>
        <v>#REF!</v>
      </c>
      <c r="K335" s="52" t="e">
        <f t="shared" si="272"/>
        <v>#REF!</v>
      </c>
      <c r="L335" s="53">
        <f t="shared" si="272"/>
        <v>118260</v>
      </c>
      <c r="M335" s="53">
        <f t="shared" si="272"/>
        <v>118260</v>
      </c>
      <c r="N335" s="53">
        <f t="shared" si="272"/>
        <v>118260</v>
      </c>
      <c r="O335" s="61">
        <f t="shared" si="271"/>
        <v>100</v>
      </c>
    </row>
    <row r="336" spans="1:15" s="3" customFormat="1" ht="31.5" customHeight="1" x14ac:dyDescent="0.25">
      <c r="A336" s="33" t="s">
        <v>13</v>
      </c>
      <c r="B336" s="49" t="s">
        <v>44</v>
      </c>
      <c r="C336" s="50">
        <v>0</v>
      </c>
      <c r="D336" s="50">
        <v>15</v>
      </c>
      <c r="E336" s="49" t="s">
        <v>33</v>
      </c>
      <c r="F336" s="50" t="s">
        <v>71</v>
      </c>
      <c r="G336" s="50">
        <v>240</v>
      </c>
      <c r="H336" s="52" t="e">
        <f>#REF!</f>
        <v>#REF!</v>
      </c>
      <c r="I336" s="52" t="e">
        <f>#REF!</f>
        <v>#REF!</v>
      </c>
      <c r="J336" s="52" t="e">
        <f>#REF!</f>
        <v>#REF!</v>
      </c>
      <c r="K336" s="52" t="e">
        <f>#REF!</f>
        <v>#REF!</v>
      </c>
      <c r="L336" s="53">
        <v>118260</v>
      </c>
      <c r="M336" s="53">
        <v>118260</v>
      </c>
      <c r="N336" s="53">
        <v>118260</v>
      </c>
      <c r="O336" s="61">
        <f t="shared" si="271"/>
        <v>100</v>
      </c>
    </row>
    <row r="337" spans="1:15" s="3" customFormat="1" ht="31.5" customHeight="1" x14ac:dyDescent="0.25">
      <c r="A337" s="33" t="s">
        <v>16</v>
      </c>
      <c r="B337" s="49" t="s">
        <v>44</v>
      </c>
      <c r="C337" s="50">
        <v>0</v>
      </c>
      <c r="D337" s="50">
        <v>15</v>
      </c>
      <c r="E337" s="49" t="s">
        <v>33</v>
      </c>
      <c r="F337" s="50" t="s">
        <v>71</v>
      </c>
      <c r="G337" s="50">
        <v>600</v>
      </c>
      <c r="H337" s="52" t="e">
        <f t="shared" ref="H337:N337" si="273">H338</f>
        <v>#REF!</v>
      </c>
      <c r="I337" s="52" t="e">
        <f t="shared" si="273"/>
        <v>#REF!</v>
      </c>
      <c r="J337" s="52" t="e">
        <f t="shared" si="273"/>
        <v>#REF!</v>
      </c>
      <c r="K337" s="52" t="e">
        <f t="shared" si="273"/>
        <v>#REF!</v>
      </c>
      <c r="L337" s="53">
        <f t="shared" si="273"/>
        <v>1112940</v>
      </c>
      <c r="M337" s="53">
        <f t="shared" si="273"/>
        <v>1112940</v>
      </c>
      <c r="N337" s="53">
        <f t="shared" si="273"/>
        <v>1095159.43</v>
      </c>
      <c r="O337" s="61">
        <f t="shared" si="271"/>
        <v>98.402378385177997</v>
      </c>
    </row>
    <row r="338" spans="1:15" s="3" customFormat="1" ht="15.75" x14ac:dyDescent="0.25">
      <c r="A338" s="46" t="s">
        <v>17</v>
      </c>
      <c r="B338" s="49" t="s">
        <v>44</v>
      </c>
      <c r="C338" s="50">
        <v>0</v>
      </c>
      <c r="D338" s="50">
        <v>15</v>
      </c>
      <c r="E338" s="49" t="s">
        <v>33</v>
      </c>
      <c r="F338" s="50" t="s">
        <v>71</v>
      </c>
      <c r="G338" s="50">
        <v>610</v>
      </c>
      <c r="H338" s="52" t="e">
        <f>#REF!</f>
        <v>#REF!</v>
      </c>
      <c r="I338" s="52" t="e">
        <f>#REF!</f>
        <v>#REF!</v>
      </c>
      <c r="J338" s="52" t="e">
        <f>#REF!</f>
        <v>#REF!</v>
      </c>
      <c r="K338" s="52" t="e">
        <f>#REF!</f>
        <v>#REF!</v>
      </c>
      <c r="L338" s="53">
        <v>1112940</v>
      </c>
      <c r="M338" s="53">
        <v>1112940</v>
      </c>
      <c r="N338" s="53">
        <v>1095159.43</v>
      </c>
      <c r="O338" s="61">
        <f t="shared" si="271"/>
        <v>98.402378385177997</v>
      </c>
    </row>
    <row r="339" spans="1:15" ht="31.5" customHeight="1" x14ac:dyDescent="0.25">
      <c r="A339" s="21" t="s">
        <v>151</v>
      </c>
      <c r="B339" s="23">
        <v>11</v>
      </c>
      <c r="C339" s="23"/>
      <c r="D339" s="23"/>
      <c r="E339" s="23"/>
      <c r="F339" s="23"/>
      <c r="G339" s="23"/>
      <c r="H339" s="24" t="e">
        <f t="shared" ref="H339:N339" si="274">H340+H352</f>
        <v>#REF!</v>
      </c>
      <c r="I339" s="24" t="e">
        <f t="shared" si="274"/>
        <v>#REF!</v>
      </c>
      <c r="J339" s="24" t="e">
        <f t="shared" si="274"/>
        <v>#REF!</v>
      </c>
      <c r="K339" s="24" t="e">
        <f t="shared" si="274"/>
        <v>#REF!</v>
      </c>
      <c r="L339" s="25">
        <f t="shared" si="274"/>
        <v>8680274</v>
      </c>
      <c r="M339" s="25">
        <f t="shared" si="274"/>
        <v>8680274</v>
      </c>
      <c r="N339" s="25">
        <f t="shared" si="274"/>
        <v>6006106.21</v>
      </c>
      <c r="O339" s="59">
        <f t="shared" si="271"/>
        <v>69.192587814624289</v>
      </c>
    </row>
    <row r="340" spans="1:15" ht="49.5" customHeight="1" x14ac:dyDescent="0.25">
      <c r="A340" s="31" t="s">
        <v>56</v>
      </c>
      <c r="B340" s="28">
        <v>11</v>
      </c>
      <c r="C340" s="28">
        <v>0</v>
      </c>
      <c r="D340" s="27" t="s">
        <v>57</v>
      </c>
      <c r="E340" s="28"/>
      <c r="F340" s="28"/>
      <c r="G340" s="28"/>
      <c r="H340" s="29" t="e">
        <f t="shared" ref="H340:N340" si="275">H341</f>
        <v>#REF!</v>
      </c>
      <c r="I340" s="29" t="e">
        <f t="shared" si="275"/>
        <v>#REF!</v>
      </c>
      <c r="J340" s="29" t="e">
        <f t="shared" si="275"/>
        <v>#REF!</v>
      </c>
      <c r="K340" s="29" t="e">
        <f t="shared" si="275"/>
        <v>#REF!</v>
      </c>
      <c r="L340" s="30">
        <f t="shared" si="275"/>
        <v>6671874</v>
      </c>
      <c r="M340" s="30">
        <f t="shared" si="275"/>
        <v>6671874</v>
      </c>
      <c r="N340" s="30">
        <f t="shared" si="275"/>
        <v>4448256.21</v>
      </c>
      <c r="O340" s="60">
        <f t="shared" si="271"/>
        <v>66.671765833707283</v>
      </c>
    </row>
    <row r="341" spans="1:15" ht="31.5" x14ac:dyDescent="0.25">
      <c r="A341" s="31" t="s">
        <v>19</v>
      </c>
      <c r="B341" s="28">
        <v>11</v>
      </c>
      <c r="C341" s="28">
        <v>0</v>
      </c>
      <c r="D341" s="27" t="s">
        <v>57</v>
      </c>
      <c r="E341" s="27" t="s">
        <v>20</v>
      </c>
      <c r="F341" s="28"/>
      <c r="G341" s="28"/>
      <c r="H341" s="29" t="e">
        <f>H345+#REF!</f>
        <v>#REF!</v>
      </c>
      <c r="I341" s="29" t="e">
        <f>I345+#REF!</f>
        <v>#REF!</v>
      </c>
      <c r="J341" s="29" t="e">
        <f>J345+#REF!</f>
        <v>#REF!</v>
      </c>
      <c r="K341" s="29" t="e">
        <f>K345+#REF!+K342</f>
        <v>#REF!</v>
      </c>
      <c r="L341" s="32">
        <f>L345+L342</f>
        <v>6671874</v>
      </c>
      <c r="M341" s="32">
        <f t="shared" ref="M341:N341" si="276">M345+M342</f>
        <v>6671874</v>
      </c>
      <c r="N341" s="32">
        <f t="shared" si="276"/>
        <v>4448256.21</v>
      </c>
      <c r="O341" s="61">
        <f t="shared" si="271"/>
        <v>66.671765833707283</v>
      </c>
    </row>
    <row r="342" spans="1:15" ht="60.75" x14ac:dyDescent="0.25">
      <c r="A342" s="33" t="s">
        <v>184</v>
      </c>
      <c r="B342" s="19">
        <v>11</v>
      </c>
      <c r="C342" s="19">
        <v>0</v>
      </c>
      <c r="D342" s="34" t="s">
        <v>57</v>
      </c>
      <c r="E342" s="34" t="s">
        <v>20</v>
      </c>
      <c r="F342" s="19">
        <v>15890</v>
      </c>
      <c r="G342" s="28"/>
      <c r="H342" s="29"/>
      <c r="I342" s="29"/>
      <c r="J342" s="29"/>
      <c r="K342" s="29" t="e">
        <f>K343</f>
        <v>#REF!</v>
      </c>
      <c r="L342" s="32">
        <f t="shared" ref="L342:N343" si="277">L343</f>
        <v>119074</v>
      </c>
      <c r="M342" s="32">
        <f t="shared" si="277"/>
        <v>119074</v>
      </c>
      <c r="N342" s="32">
        <f t="shared" si="277"/>
        <v>119074</v>
      </c>
      <c r="O342" s="61">
        <f t="shared" si="271"/>
        <v>100</v>
      </c>
    </row>
    <row r="343" spans="1:15" ht="75.75" x14ac:dyDescent="0.25">
      <c r="A343" s="33" t="s">
        <v>37</v>
      </c>
      <c r="B343" s="19">
        <v>11</v>
      </c>
      <c r="C343" s="19">
        <v>0</v>
      </c>
      <c r="D343" s="34" t="s">
        <v>57</v>
      </c>
      <c r="E343" s="34" t="s">
        <v>20</v>
      </c>
      <c r="F343" s="19">
        <v>15890</v>
      </c>
      <c r="G343" s="19">
        <v>100</v>
      </c>
      <c r="H343" s="29"/>
      <c r="I343" s="29"/>
      <c r="J343" s="29"/>
      <c r="K343" s="29" t="e">
        <f>K344</f>
        <v>#REF!</v>
      </c>
      <c r="L343" s="32">
        <f t="shared" si="277"/>
        <v>119074</v>
      </c>
      <c r="M343" s="32">
        <f t="shared" si="277"/>
        <v>119074</v>
      </c>
      <c r="N343" s="32">
        <f t="shared" si="277"/>
        <v>119074</v>
      </c>
      <c r="O343" s="61">
        <f t="shared" si="271"/>
        <v>100</v>
      </c>
    </row>
    <row r="344" spans="1:15" ht="30.75" x14ac:dyDescent="0.25">
      <c r="A344" s="33" t="s">
        <v>10</v>
      </c>
      <c r="B344" s="19">
        <v>11</v>
      </c>
      <c r="C344" s="19">
        <v>0</v>
      </c>
      <c r="D344" s="34" t="s">
        <v>57</v>
      </c>
      <c r="E344" s="34" t="s">
        <v>20</v>
      </c>
      <c r="F344" s="19">
        <v>15890</v>
      </c>
      <c r="G344" s="19">
        <v>120</v>
      </c>
      <c r="H344" s="29"/>
      <c r="I344" s="29"/>
      <c r="J344" s="29"/>
      <c r="K344" s="29" t="e">
        <f>#REF!</f>
        <v>#REF!</v>
      </c>
      <c r="L344" s="32">
        <v>119074</v>
      </c>
      <c r="M344" s="32">
        <v>119074</v>
      </c>
      <c r="N344" s="32">
        <v>119074</v>
      </c>
      <c r="O344" s="61">
        <f t="shared" si="271"/>
        <v>100</v>
      </c>
    </row>
    <row r="345" spans="1:15" ht="30" customHeight="1" x14ac:dyDescent="0.25">
      <c r="A345" s="37" t="s">
        <v>11</v>
      </c>
      <c r="B345" s="19">
        <v>11</v>
      </c>
      <c r="C345" s="19">
        <v>0</v>
      </c>
      <c r="D345" s="34" t="s">
        <v>57</v>
      </c>
      <c r="E345" s="34" t="s">
        <v>20</v>
      </c>
      <c r="F345" s="19">
        <v>80040</v>
      </c>
      <c r="G345" s="19"/>
      <c r="H345" s="36" t="e">
        <f t="shared" ref="H345" si="278">H346+H348+H350</f>
        <v>#REF!</v>
      </c>
      <c r="I345" s="36" t="e">
        <f t="shared" ref="I345:J345" si="279">I346+I348+I350</f>
        <v>#REF!</v>
      </c>
      <c r="J345" s="36" t="e">
        <f t="shared" si="279"/>
        <v>#REF!</v>
      </c>
      <c r="K345" s="36" t="e">
        <f t="shared" ref="K345:L345" si="280">K346+K348+K350</f>
        <v>#REF!</v>
      </c>
      <c r="L345" s="32">
        <f t="shared" si="280"/>
        <v>6552800</v>
      </c>
      <c r="M345" s="32">
        <f t="shared" ref="M345:N345" si="281">M346+M348+M350</f>
        <v>6552800</v>
      </c>
      <c r="N345" s="32">
        <f t="shared" si="281"/>
        <v>4329182.21</v>
      </c>
      <c r="O345" s="61">
        <f t="shared" si="271"/>
        <v>66.066142870223416</v>
      </c>
    </row>
    <row r="346" spans="1:15" ht="75.75" x14ac:dyDescent="0.25">
      <c r="A346" s="37" t="s">
        <v>37</v>
      </c>
      <c r="B346" s="19">
        <v>11</v>
      </c>
      <c r="C346" s="19">
        <v>0</v>
      </c>
      <c r="D346" s="34" t="s">
        <v>57</v>
      </c>
      <c r="E346" s="34" t="s">
        <v>20</v>
      </c>
      <c r="F346" s="19">
        <v>80040</v>
      </c>
      <c r="G346" s="19">
        <v>100</v>
      </c>
      <c r="H346" s="36" t="e">
        <f t="shared" ref="H346:N346" si="282">H347</f>
        <v>#REF!</v>
      </c>
      <c r="I346" s="36" t="e">
        <f t="shared" si="282"/>
        <v>#REF!</v>
      </c>
      <c r="J346" s="36" t="e">
        <f t="shared" si="282"/>
        <v>#REF!</v>
      </c>
      <c r="K346" s="36" t="e">
        <f t="shared" si="282"/>
        <v>#REF!</v>
      </c>
      <c r="L346" s="32">
        <f t="shared" si="282"/>
        <v>5783600</v>
      </c>
      <c r="M346" s="32">
        <f t="shared" si="282"/>
        <v>5783600</v>
      </c>
      <c r="N346" s="32">
        <f t="shared" si="282"/>
        <v>3871233.66</v>
      </c>
      <c r="O346" s="61">
        <f t="shared" si="271"/>
        <v>66.934671484888312</v>
      </c>
    </row>
    <row r="347" spans="1:15" ht="30.75" x14ac:dyDescent="0.25">
      <c r="A347" s="37" t="s">
        <v>10</v>
      </c>
      <c r="B347" s="19">
        <v>11</v>
      </c>
      <c r="C347" s="19">
        <v>0</v>
      </c>
      <c r="D347" s="34" t="s">
        <v>57</v>
      </c>
      <c r="E347" s="34" t="s">
        <v>20</v>
      </c>
      <c r="F347" s="19">
        <v>80040</v>
      </c>
      <c r="G347" s="19">
        <v>120</v>
      </c>
      <c r="H347" s="36" t="e">
        <f>#REF!</f>
        <v>#REF!</v>
      </c>
      <c r="I347" s="36" t="e">
        <f>#REF!</f>
        <v>#REF!</v>
      </c>
      <c r="J347" s="36" t="e">
        <f>#REF!</f>
        <v>#REF!</v>
      </c>
      <c r="K347" s="36" t="e">
        <f>#REF!</f>
        <v>#REF!</v>
      </c>
      <c r="L347" s="32">
        <v>5783600</v>
      </c>
      <c r="M347" s="32">
        <v>5783600</v>
      </c>
      <c r="N347" s="32">
        <v>3871233.66</v>
      </c>
      <c r="O347" s="61">
        <f t="shared" si="271"/>
        <v>66.934671484888312</v>
      </c>
    </row>
    <row r="348" spans="1:15" ht="28.5" customHeight="1" x14ac:dyDescent="0.25">
      <c r="A348" s="37" t="s">
        <v>12</v>
      </c>
      <c r="B348" s="19">
        <v>11</v>
      </c>
      <c r="C348" s="19">
        <v>0</v>
      </c>
      <c r="D348" s="34" t="s">
        <v>57</v>
      </c>
      <c r="E348" s="34" t="s">
        <v>20</v>
      </c>
      <c r="F348" s="19">
        <v>80040</v>
      </c>
      <c r="G348" s="19">
        <v>200</v>
      </c>
      <c r="H348" s="36" t="e">
        <f t="shared" ref="H348:N348" si="283">H349</f>
        <v>#REF!</v>
      </c>
      <c r="I348" s="36" t="e">
        <f t="shared" si="283"/>
        <v>#REF!</v>
      </c>
      <c r="J348" s="36" t="e">
        <f t="shared" si="283"/>
        <v>#REF!</v>
      </c>
      <c r="K348" s="36" t="e">
        <f t="shared" si="283"/>
        <v>#REF!</v>
      </c>
      <c r="L348" s="32">
        <f t="shared" si="283"/>
        <v>750700</v>
      </c>
      <c r="M348" s="32">
        <f t="shared" si="283"/>
        <v>750700</v>
      </c>
      <c r="N348" s="32">
        <f t="shared" si="283"/>
        <v>454898.55</v>
      </c>
      <c r="O348" s="61">
        <f t="shared" si="271"/>
        <v>60.596583189023576</v>
      </c>
    </row>
    <row r="349" spans="1:15" ht="29.25" customHeight="1" x14ac:dyDescent="0.25">
      <c r="A349" s="37" t="s">
        <v>13</v>
      </c>
      <c r="B349" s="19">
        <v>11</v>
      </c>
      <c r="C349" s="19">
        <v>0</v>
      </c>
      <c r="D349" s="34" t="s">
        <v>57</v>
      </c>
      <c r="E349" s="34" t="s">
        <v>20</v>
      </c>
      <c r="F349" s="19">
        <v>80040</v>
      </c>
      <c r="G349" s="19">
        <v>240</v>
      </c>
      <c r="H349" s="36" t="e">
        <f>#REF!</f>
        <v>#REF!</v>
      </c>
      <c r="I349" s="36" t="e">
        <f>#REF!</f>
        <v>#REF!</v>
      </c>
      <c r="J349" s="36" t="e">
        <f>#REF!</f>
        <v>#REF!</v>
      </c>
      <c r="K349" s="36" t="e">
        <f>#REF!</f>
        <v>#REF!</v>
      </c>
      <c r="L349" s="32">
        <v>750700</v>
      </c>
      <c r="M349" s="32">
        <v>750700</v>
      </c>
      <c r="N349" s="32">
        <v>454898.55</v>
      </c>
      <c r="O349" s="61">
        <f t="shared" si="271"/>
        <v>60.596583189023576</v>
      </c>
    </row>
    <row r="350" spans="1:15" ht="15.75" x14ac:dyDescent="0.25">
      <c r="A350" s="38" t="s">
        <v>14</v>
      </c>
      <c r="B350" s="19">
        <v>11</v>
      </c>
      <c r="C350" s="19">
        <v>0</v>
      </c>
      <c r="D350" s="34" t="s">
        <v>57</v>
      </c>
      <c r="E350" s="34" t="s">
        <v>20</v>
      </c>
      <c r="F350" s="19">
        <v>80040</v>
      </c>
      <c r="G350" s="19">
        <v>800</v>
      </c>
      <c r="H350" s="36" t="e">
        <f t="shared" ref="H350:N350" si="284">H351</f>
        <v>#REF!</v>
      </c>
      <c r="I350" s="36" t="e">
        <f t="shared" si="284"/>
        <v>#REF!</v>
      </c>
      <c r="J350" s="36" t="e">
        <f t="shared" si="284"/>
        <v>#REF!</v>
      </c>
      <c r="K350" s="36" t="e">
        <f t="shared" si="284"/>
        <v>#REF!</v>
      </c>
      <c r="L350" s="32">
        <f t="shared" si="284"/>
        <v>18500</v>
      </c>
      <c r="M350" s="32">
        <f t="shared" si="284"/>
        <v>18500</v>
      </c>
      <c r="N350" s="32">
        <f t="shared" si="284"/>
        <v>3050</v>
      </c>
      <c r="O350" s="61">
        <f t="shared" si="271"/>
        <v>16.486486486486488</v>
      </c>
    </row>
    <row r="351" spans="1:15" ht="15.75" x14ac:dyDescent="0.25">
      <c r="A351" s="37" t="s">
        <v>15</v>
      </c>
      <c r="B351" s="19">
        <v>11</v>
      </c>
      <c r="C351" s="19">
        <v>0</v>
      </c>
      <c r="D351" s="34" t="s">
        <v>57</v>
      </c>
      <c r="E351" s="34" t="s">
        <v>20</v>
      </c>
      <c r="F351" s="19">
        <v>80040</v>
      </c>
      <c r="G351" s="19">
        <v>850</v>
      </c>
      <c r="H351" s="36" t="e">
        <f>#REF!</f>
        <v>#REF!</v>
      </c>
      <c r="I351" s="36" t="e">
        <f>#REF!</f>
        <v>#REF!</v>
      </c>
      <c r="J351" s="36" t="e">
        <f>#REF!</f>
        <v>#REF!</v>
      </c>
      <c r="K351" s="36" t="e">
        <f>#REF!</f>
        <v>#REF!</v>
      </c>
      <c r="L351" s="32">
        <v>18500</v>
      </c>
      <c r="M351" s="32">
        <v>18500</v>
      </c>
      <c r="N351" s="32">
        <v>3050</v>
      </c>
      <c r="O351" s="61">
        <f t="shared" si="271"/>
        <v>16.486486486486488</v>
      </c>
    </row>
    <row r="352" spans="1:15" ht="30.75" customHeight="1" x14ac:dyDescent="0.25">
      <c r="A352" s="31" t="s">
        <v>152</v>
      </c>
      <c r="B352" s="28">
        <v>11</v>
      </c>
      <c r="C352" s="28">
        <v>1</v>
      </c>
      <c r="D352" s="27"/>
      <c r="E352" s="28"/>
      <c r="F352" s="28"/>
      <c r="G352" s="28"/>
      <c r="H352" s="29" t="e">
        <f t="shared" ref="H352:N356" si="285">H353</f>
        <v>#REF!</v>
      </c>
      <c r="I352" s="29" t="e">
        <f t="shared" si="285"/>
        <v>#REF!</v>
      </c>
      <c r="J352" s="29" t="e">
        <f t="shared" si="285"/>
        <v>#REF!</v>
      </c>
      <c r="K352" s="29" t="e">
        <f t="shared" si="285"/>
        <v>#REF!</v>
      </c>
      <c r="L352" s="30">
        <f t="shared" si="285"/>
        <v>2008400</v>
      </c>
      <c r="M352" s="30">
        <f t="shared" si="285"/>
        <v>2008400</v>
      </c>
      <c r="N352" s="30">
        <f t="shared" si="285"/>
        <v>1557850</v>
      </c>
      <c r="O352" s="60">
        <f t="shared" si="271"/>
        <v>77.566719776936864</v>
      </c>
    </row>
    <row r="353" spans="1:15" ht="47.25" x14ac:dyDescent="0.25">
      <c r="A353" s="31" t="s">
        <v>153</v>
      </c>
      <c r="B353" s="28">
        <v>11</v>
      </c>
      <c r="C353" s="28">
        <v>1</v>
      </c>
      <c r="D353" s="28">
        <v>11</v>
      </c>
      <c r="E353" s="28"/>
      <c r="F353" s="28"/>
      <c r="G353" s="28"/>
      <c r="H353" s="29" t="e">
        <f t="shared" si="285"/>
        <v>#REF!</v>
      </c>
      <c r="I353" s="29" t="e">
        <f t="shared" si="285"/>
        <v>#REF!</v>
      </c>
      <c r="J353" s="29" t="e">
        <f t="shared" si="285"/>
        <v>#REF!</v>
      </c>
      <c r="K353" s="29" t="e">
        <f t="shared" si="285"/>
        <v>#REF!</v>
      </c>
      <c r="L353" s="30">
        <f t="shared" si="285"/>
        <v>2008400</v>
      </c>
      <c r="M353" s="30">
        <f t="shared" si="285"/>
        <v>2008400</v>
      </c>
      <c r="N353" s="30">
        <f t="shared" si="285"/>
        <v>1557850</v>
      </c>
      <c r="O353" s="60">
        <f t="shared" si="271"/>
        <v>77.566719776936864</v>
      </c>
    </row>
    <row r="354" spans="1:15" ht="31.5" x14ac:dyDescent="0.25">
      <c r="A354" s="31" t="s">
        <v>19</v>
      </c>
      <c r="B354" s="28">
        <v>11</v>
      </c>
      <c r="C354" s="28">
        <v>1</v>
      </c>
      <c r="D354" s="28">
        <v>11</v>
      </c>
      <c r="E354" s="27" t="s">
        <v>20</v>
      </c>
      <c r="F354" s="28"/>
      <c r="G354" s="28"/>
      <c r="H354" s="29" t="e">
        <f t="shared" ref="H354" si="286">H355+H358</f>
        <v>#REF!</v>
      </c>
      <c r="I354" s="29" t="e">
        <f>I355+I358</f>
        <v>#REF!</v>
      </c>
      <c r="J354" s="29" t="e">
        <f t="shared" ref="J354:L354" si="287">J355+J358</f>
        <v>#REF!</v>
      </c>
      <c r="K354" s="29" t="e">
        <f>K355+K358</f>
        <v>#REF!</v>
      </c>
      <c r="L354" s="32">
        <f t="shared" si="287"/>
        <v>2008400</v>
      </c>
      <c r="M354" s="32">
        <f t="shared" ref="M354:N354" si="288">M355+M358</f>
        <v>2008400</v>
      </c>
      <c r="N354" s="32">
        <f t="shared" si="288"/>
        <v>1557850</v>
      </c>
      <c r="O354" s="61">
        <f t="shared" si="271"/>
        <v>77.566719776936864</v>
      </c>
    </row>
    <row r="355" spans="1:15" ht="48" customHeight="1" x14ac:dyDescent="0.25">
      <c r="A355" s="40" t="s">
        <v>159</v>
      </c>
      <c r="B355" s="19">
        <v>11</v>
      </c>
      <c r="C355" s="19">
        <v>1</v>
      </c>
      <c r="D355" s="19">
        <v>11</v>
      </c>
      <c r="E355" s="34" t="s">
        <v>20</v>
      </c>
      <c r="F355" s="19">
        <v>15840</v>
      </c>
      <c r="G355" s="19"/>
      <c r="H355" s="36" t="e">
        <f t="shared" si="285"/>
        <v>#REF!</v>
      </c>
      <c r="I355" s="36" t="e">
        <f t="shared" si="285"/>
        <v>#REF!</v>
      </c>
      <c r="J355" s="36" t="e">
        <f t="shared" si="285"/>
        <v>#REF!</v>
      </c>
      <c r="K355" s="36" t="e">
        <f t="shared" si="285"/>
        <v>#REF!</v>
      </c>
      <c r="L355" s="32">
        <f t="shared" si="285"/>
        <v>1408000</v>
      </c>
      <c r="M355" s="32">
        <f t="shared" si="285"/>
        <v>1408000</v>
      </c>
      <c r="N355" s="32">
        <f t="shared" si="285"/>
        <v>1056000</v>
      </c>
      <c r="O355" s="61">
        <f t="shared" si="271"/>
        <v>75</v>
      </c>
    </row>
    <row r="356" spans="1:15" ht="15.75" x14ac:dyDescent="0.25">
      <c r="A356" s="38" t="s">
        <v>58</v>
      </c>
      <c r="B356" s="19">
        <v>11</v>
      </c>
      <c r="C356" s="19">
        <v>1</v>
      </c>
      <c r="D356" s="19">
        <v>11</v>
      </c>
      <c r="E356" s="34" t="s">
        <v>20</v>
      </c>
      <c r="F356" s="19">
        <v>15840</v>
      </c>
      <c r="G356" s="19">
        <v>500</v>
      </c>
      <c r="H356" s="36" t="e">
        <f t="shared" si="285"/>
        <v>#REF!</v>
      </c>
      <c r="I356" s="36" t="e">
        <f t="shared" si="285"/>
        <v>#REF!</v>
      </c>
      <c r="J356" s="36" t="e">
        <f t="shared" si="285"/>
        <v>#REF!</v>
      </c>
      <c r="K356" s="36" t="e">
        <f t="shared" si="285"/>
        <v>#REF!</v>
      </c>
      <c r="L356" s="32">
        <f t="shared" si="285"/>
        <v>1408000</v>
      </c>
      <c r="M356" s="32">
        <f t="shared" si="285"/>
        <v>1408000</v>
      </c>
      <c r="N356" s="32">
        <f t="shared" si="285"/>
        <v>1056000</v>
      </c>
      <c r="O356" s="61">
        <f t="shared" si="271"/>
        <v>75</v>
      </c>
    </row>
    <row r="357" spans="1:15" ht="15.75" x14ac:dyDescent="0.25">
      <c r="A357" s="38" t="s">
        <v>59</v>
      </c>
      <c r="B357" s="19">
        <v>11</v>
      </c>
      <c r="C357" s="19">
        <v>1</v>
      </c>
      <c r="D357" s="19">
        <v>11</v>
      </c>
      <c r="E357" s="34" t="s">
        <v>20</v>
      </c>
      <c r="F357" s="19">
        <v>15840</v>
      </c>
      <c r="G357" s="19">
        <v>510</v>
      </c>
      <c r="H357" s="36" t="e">
        <f>#REF!</f>
        <v>#REF!</v>
      </c>
      <c r="I357" s="36" t="e">
        <f>#REF!</f>
        <v>#REF!</v>
      </c>
      <c r="J357" s="36" t="e">
        <f>#REF!</f>
        <v>#REF!</v>
      </c>
      <c r="K357" s="36" t="e">
        <f>#REF!</f>
        <v>#REF!</v>
      </c>
      <c r="L357" s="32">
        <v>1408000</v>
      </c>
      <c r="M357" s="32">
        <v>1408000</v>
      </c>
      <c r="N357" s="32">
        <v>1056000</v>
      </c>
      <c r="O357" s="61">
        <f t="shared" si="271"/>
        <v>75</v>
      </c>
    </row>
    <row r="358" spans="1:15" ht="30.75" x14ac:dyDescent="0.25">
      <c r="A358" s="33" t="s">
        <v>174</v>
      </c>
      <c r="B358" s="19">
        <v>11</v>
      </c>
      <c r="C358" s="19">
        <v>1</v>
      </c>
      <c r="D358" s="19">
        <v>11</v>
      </c>
      <c r="E358" s="34" t="s">
        <v>20</v>
      </c>
      <c r="F358" s="19">
        <v>83020</v>
      </c>
      <c r="G358" s="19"/>
      <c r="H358" s="36" t="e">
        <f t="shared" ref="H358:N359" si="289">H359</f>
        <v>#REF!</v>
      </c>
      <c r="I358" s="36" t="e">
        <f>I359</f>
        <v>#REF!</v>
      </c>
      <c r="J358" s="36" t="e">
        <f t="shared" si="289"/>
        <v>#REF!</v>
      </c>
      <c r="K358" s="36" t="e">
        <f>K359</f>
        <v>#REF!</v>
      </c>
      <c r="L358" s="32">
        <f t="shared" si="289"/>
        <v>600400</v>
      </c>
      <c r="M358" s="32">
        <f t="shared" si="289"/>
        <v>600400</v>
      </c>
      <c r="N358" s="32">
        <f t="shared" si="289"/>
        <v>501850</v>
      </c>
      <c r="O358" s="61">
        <f t="shared" si="271"/>
        <v>83.585942704863427</v>
      </c>
    </row>
    <row r="359" spans="1:15" ht="15.75" x14ac:dyDescent="0.25">
      <c r="A359" s="33" t="s">
        <v>58</v>
      </c>
      <c r="B359" s="19">
        <v>11</v>
      </c>
      <c r="C359" s="19">
        <v>1</v>
      </c>
      <c r="D359" s="19">
        <v>11</v>
      </c>
      <c r="E359" s="34" t="s">
        <v>20</v>
      </c>
      <c r="F359" s="19">
        <v>83020</v>
      </c>
      <c r="G359" s="19">
        <v>500</v>
      </c>
      <c r="H359" s="36" t="e">
        <f t="shared" si="289"/>
        <v>#REF!</v>
      </c>
      <c r="I359" s="36" t="e">
        <f>I360</f>
        <v>#REF!</v>
      </c>
      <c r="J359" s="36" t="e">
        <f t="shared" si="289"/>
        <v>#REF!</v>
      </c>
      <c r="K359" s="36" t="e">
        <f>K360</f>
        <v>#REF!</v>
      </c>
      <c r="L359" s="32">
        <f t="shared" si="289"/>
        <v>600400</v>
      </c>
      <c r="M359" s="32">
        <f t="shared" si="289"/>
        <v>600400</v>
      </c>
      <c r="N359" s="32">
        <f t="shared" si="289"/>
        <v>501850</v>
      </c>
      <c r="O359" s="61">
        <f t="shared" si="271"/>
        <v>83.585942704863427</v>
      </c>
    </row>
    <row r="360" spans="1:15" ht="15.75" x14ac:dyDescent="0.25">
      <c r="A360" s="33" t="s">
        <v>30</v>
      </c>
      <c r="B360" s="19">
        <v>11</v>
      </c>
      <c r="C360" s="19">
        <v>1</v>
      </c>
      <c r="D360" s="19">
        <v>11</v>
      </c>
      <c r="E360" s="34" t="s">
        <v>20</v>
      </c>
      <c r="F360" s="19">
        <v>83020</v>
      </c>
      <c r="G360" s="19">
        <v>540</v>
      </c>
      <c r="H360" s="36" t="e">
        <f>#REF!+#REF!</f>
        <v>#REF!</v>
      </c>
      <c r="I360" s="36" t="e">
        <f>#REF!</f>
        <v>#REF!</v>
      </c>
      <c r="J360" s="36" t="e">
        <f>H360+I360</f>
        <v>#REF!</v>
      </c>
      <c r="K360" s="36" t="e">
        <f>#REF!</f>
        <v>#REF!</v>
      </c>
      <c r="L360" s="32">
        <v>600400</v>
      </c>
      <c r="M360" s="32">
        <v>600400</v>
      </c>
      <c r="N360" s="32">
        <v>501850</v>
      </c>
      <c r="O360" s="61">
        <f t="shared" si="271"/>
        <v>83.585942704863427</v>
      </c>
    </row>
    <row r="361" spans="1:15" ht="30" customHeight="1" x14ac:dyDescent="0.25">
      <c r="A361" s="21" t="s">
        <v>154</v>
      </c>
      <c r="B361" s="23">
        <v>16</v>
      </c>
      <c r="C361" s="23"/>
      <c r="D361" s="23"/>
      <c r="E361" s="22"/>
      <c r="F361" s="23"/>
      <c r="G361" s="23"/>
      <c r="H361" s="24" t="e">
        <f t="shared" ref="H361" si="290">H362+H381+H388+H417</f>
        <v>#REF!</v>
      </c>
      <c r="I361" s="24" t="e">
        <f t="shared" ref="I361:J361" si="291">I362+I381+I388+I417</f>
        <v>#REF!</v>
      </c>
      <c r="J361" s="24" t="e">
        <f t="shared" si="291"/>
        <v>#REF!</v>
      </c>
      <c r="K361" s="24" t="e">
        <f t="shared" ref="K361:L361" si="292">K362+K381+K388+K417</f>
        <v>#REF!</v>
      </c>
      <c r="L361" s="25">
        <f t="shared" si="292"/>
        <v>63810827</v>
      </c>
      <c r="M361" s="25">
        <f t="shared" ref="M361:N361" si="293">M362+M381+M388+M417</f>
        <v>63810827</v>
      </c>
      <c r="N361" s="25">
        <f t="shared" si="293"/>
        <v>42625134.340000004</v>
      </c>
      <c r="O361" s="59">
        <f t="shared" si="271"/>
        <v>66.799219417732985</v>
      </c>
    </row>
    <row r="362" spans="1:15" ht="31.5" x14ac:dyDescent="0.25">
      <c r="A362" s="31" t="s">
        <v>60</v>
      </c>
      <c r="B362" s="28">
        <v>16</v>
      </c>
      <c r="C362" s="28">
        <v>0</v>
      </c>
      <c r="D362" s="28">
        <v>11</v>
      </c>
      <c r="E362" s="27"/>
      <c r="F362" s="28"/>
      <c r="G362" s="28"/>
      <c r="H362" s="29" t="e">
        <f t="shared" ref="H362:N362" si="294">H363</f>
        <v>#REF!</v>
      </c>
      <c r="I362" s="29" t="e">
        <f t="shared" si="294"/>
        <v>#REF!</v>
      </c>
      <c r="J362" s="29" t="e">
        <f t="shared" si="294"/>
        <v>#REF!</v>
      </c>
      <c r="K362" s="29" t="e">
        <f t="shared" si="294"/>
        <v>#REF!</v>
      </c>
      <c r="L362" s="30">
        <f t="shared" si="294"/>
        <v>3320176</v>
      </c>
      <c r="M362" s="30">
        <f t="shared" si="294"/>
        <v>3320176</v>
      </c>
      <c r="N362" s="30">
        <f t="shared" si="294"/>
        <v>2277191.56</v>
      </c>
      <c r="O362" s="60">
        <f t="shared" si="271"/>
        <v>68.586471319592704</v>
      </c>
    </row>
    <row r="363" spans="1:15" ht="31.5" x14ac:dyDescent="0.25">
      <c r="A363" s="31" t="s">
        <v>115</v>
      </c>
      <c r="B363" s="28">
        <v>16</v>
      </c>
      <c r="C363" s="28">
        <v>0</v>
      </c>
      <c r="D363" s="28">
        <v>11</v>
      </c>
      <c r="E363" s="27" t="s">
        <v>53</v>
      </c>
      <c r="F363" s="28"/>
      <c r="G363" s="28"/>
      <c r="H363" s="29" t="e">
        <f t="shared" ref="H363" si="295">H367+H374</f>
        <v>#REF!</v>
      </c>
      <c r="I363" s="29" t="e">
        <f t="shared" ref="I363:J363" si="296">I367+I374</f>
        <v>#REF!</v>
      </c>
      <c r="J363" s="29" t="e">
        <f t="shared" si="296"/>
        <v>#REF!</v>
      </c>
      <c r="K363" s="29" t="e">
        <f>K367+K374+K364</f>
        <v>#REF!</v>
      </c>
      <c r="L363" s="32">
        <f t="shared" ref="L363" si="297">L367+L374+L364</f>
        <v>3320176</v>
      </c>
      <c r="M363" s="32">
        <f t="shared" ref="M363:N363" si="298">M367+M374+M364</f>
        <v>3320176</v>
      </c>
      <c r="N363" s="32">
        <f t="shared" si="298"/>
        <v>2277191.56</v>
      </c>
      <c r="O363" s="61">
        <f t="shared" si="271"/>
        <v>68.586471319592704</v>
      </c>
    </row>
    <row r="364" spans="1:15" ht="60.75" x14ac:dyDescent="0.25">
      <c r="A364" s="33" t="s">
        <v>184</v>
      </c>
      <c r="B364" s="19">
        <v>16</v>
      </c>
      <c r="C364" s="19">
        <v>0</v>
      </c>
      <c r="D364" s="19">
        <v>11</v>
      </c>
      <c r="E364" s="34" t="s">
        <v>53</v>
      </c>
      <c r="F364" s="19">
        <v>15890</v>
      </c>
      <c r="G364" s="19"/>
      <c r="H364" s="29"/>
      <c r="I364" s="29"/>
      <c r="J364" s="29"/>
      <c r="K364" s="29" t="e">
        <f>K365</f>
        <v>#REF!</v>
      </c>
      <c r="L364" s="32">
        <f t="shared" ref="L364:N365" si="299">L365</f>
        <v>49376</v>
      </c>
      <c r="M364" s="32">
        <f t="shared" si="299"/>
        <v>49376</v>
      </c>
      <c r="N364" s="32">
        <f t="shared" si="299"/>
        <v>49376</v>
      </c>
      <c r="O364" s="61">
        <f t="shared" si="271"/>
        <v>100</v>
      </c>
    </row>
    <row r="365" spans="1:15" ht="75.75" x14ac:dyDescent="0.25">
      <c r="A365" s="33" t="s">
        <v>37</v>
      </c>
      <c r="B365" s="19">
        <v>16</v>
      </c>
      <c r="C365" s="19">
        <v>0</v>
      </c>
      <c r="D365" s="19">
        <v>11</v>
      </c>
      <c r="E365" s="34" t="s">
        <v>53</v>
      </c>
      <c r="F365" s="19">
        <v>15890</v>
      </c>
      <c r="G365" s="19">
        <v>100</v>
      </c>
      <c r="H365" s="29"/>
      <c r="I365" s="29"/>
      <c r="J365" s="29"/>
      <c r="K365" s="29" t="e">
        <f>K366</f>
        <v>#REF!</v>
      </c>
      <c r="L365" s="32">
        <f t="shared" si="299"/>
        <v>49376</v>
      </c>
      <c r="M365" s="32">
        <f t="shared" si="299"/>
        <v>49376</v>
      </c>
      <c r="N365" s="32">
        <f t="shared" si="299"/>
        <v>49376</v>
      </c>
      <c r="O365" s="61">
        <f t="shared" si="271"/>
        <v>100</v>
      </c>
    </row>
    <row r="366" spans="1:15" ht="30.75" x14ac:dyDescent="0.25">
      <c r="A366" s="33" t="s">
        <v>10</v>
      </c>
      <c r="B366" s="19">
        <v>16</v>
      </c>
      <c r="C366" s="19">
        <v>0</v>
      </c>
      <c r="D366" s="19">
        <v>11</v>
      </c>
      <c r="E366" s="34" t="s">
        <v>53</v>
      </c>
      <c r="F366" s="19">
        <v>15890</v>
      </c>
      <c r="G366" s="19">
        <v>120</v>
      </c>
      <c r="H366" s="29"/>
      <c r="I366" s="29"/>
      <c r="J366" s="29"/>
      <c r="K366" s="29" t="e">
        <f>#REF!</f>
        <v>#REF!</v>
      </c>
      <c r="L366" s="32">
        <v>49376</v>
      </c>
      <c r="M366" s="32">
        <v>49376</v>
      </c>
      <c r="N366" s="32">
        <v>49376</v>
      </c>
      <c r="O366" s="61">
        <f t="shared" si="271"/>
        <v>100</v>
      </c>
    </row>
    <row r="367" spans="1:15" ht="28.5" customHeight="1" x14ac:dyDescent="0.25">
      <c r="A367" s="37" t="s">
        <v>11</v>
      </c>
      <c r="B367" s="19">
        <v>16</v>
      </c>
      <c r="C367" s="19">
        <v>0</v>
      </c>
      <c r="D367" s="19">
        <v>11</v>
      </c>
      <c r="E367" s="34" t="s">
        <v>53</v>
      </c>
      <c r="F367" s="19">
        <v>80040</v>
      </c>
      <c r="G367" s="19"/>
      <c r="H367" s="36" t="e">
        <f t="shared" ref="H367" si="300">H368+H370+H372</f>
        <v>#REF!</v>
      </c>
      <c r="I367" s="36" t="e">
        <f t="shared" ref="I367:J367" si="301">I368+I370+I372</f>
        <v>#REF!</v>
      </c>
      <c r="J367" s="36" t="e">
        <f t="shared" si="301"/>
        <v>#REF!</v>
      </c>
      <c r="K367" s="36" t="e">
        <f t="shared" ref="K367:L367" si="302">K368+K370+K372</f>
        <v>#REF!</v>
      </c>
      <c r="L367" s="32">
        <f t="shared" si="302"/>
        <v>1590300</v>
      </c>
      <c r="M367" s="32">
        <f t="shared" ref="M367:N367" si="303">M368+M370+M372</f>
        <v>1590300</v>
      </c>
      <c r="N367" s="32">
        <f t="shared" si="303"/>
        <v>1215516.95</v>
      </c>
      <c r="O367" s="61">
        <f t="shared" si="271"/>
        <v>76.433185562472488</v>
      </c>
    </row>
    <row r="368" spans="1:15" ht="59.25" customHeight="1" x14ac:dyDescent="0.25">
      <c r="A368" s="37" t="s">
        <v>37</v>
      </c>
      <c r="B368" s="19">
        <v>16</v>
      </c>
      <c r="C368" s="19">
        <v>0</v>
      </c>
      <c r="D368" s="19">
        <v>11</v>
      </c>
      <c r="E368" s="34" t="s">
        <v>53</v>
      </c>
      <c r="F368" s="19">
        <v>80040</v>
      </c>
      <c r="G368" s="19">
        <v>100</v>
      </c>
      <c r="H368" s="36" t="e">
        <f t="shared" ref="H368:N368" si="304">H369</f>
        <v>#REF!</v>
      </c>
      <c r="I368" s="36" t="e">
        <f t="shared" si="304"/>
        <v>#REF!</v>
      </c>
      <c r="J368" s="36" t="e">
        <f t="shared" si="304"/>
        <v>#REF!</v>
      </c>
      <c r="K368" s="36" t="e">
        <f t="shared" si="304"/>
        <v>#REF!</v>
      </c>
      <c r="L368" s="32">
        <f t="shared" si="304"/>
        <v>1516500</v>
      </c>
      <c r="M368" s="32">
        <f t="shared" si="304"/>
        <v>1516500</v>
      </c>
      <c r="N368" s="32">
        <f t="shared" si="304"/>
        <v>1184749.56</v>
      </c>
      <c r="O368" s="61">
        <f t="shared" si="271"/>
        <v>78.123940652818987</v>
      </c>
    </row>
    <row r="369" spans="1:15" ht="30.75" x14ac:dyDescent="0.25">
      <c r="A369" s="37" t="s">
        <v>10</v>
      </c>
      <c r="B369" s="19">
        <v>16</v>
      </c>
      <c r="C369" s="19">
        <v>0</v>
      </c>
      <c r="D369" s="19">
        <v>11</v>
      </c>
      <c r="E369" s="34" t="s">
        <v>53</v>
      </c>
      <c r="F369" s="19">
        <v>80040</v>
      </c>
      <c r="G369" s="19">
        <v>120</v>
      </c>
      <c r="H369" s="36" t="e">
        <f>#REF!</f>
        <v>#REF!</v>
      </c>
      <c r="I369" s="36" t="e">
        <f>#REF!</f>
        <v>#REF!</v>
      </c>
      <c r="J369" s="36" t="e">
        <f>#REF!</f>
        <v>#REF!</v>
      </c>
      <c r="K369" s="36" t="e">
        <f>#REF!</f>
        <v>#REF!</v>
      </c>
      <c r="L369" s="32">
        <v>1516500</v>
      </c>
      <c r="M369" s="32">
        <v>1516500</v>
      </c>
      <c r="N369" s="32">
        <v>1184749.56</v>
      </c>
      <c r="O369" s="61">
        <f t="shared" si="271"/>
        <v>78.123940652818987</v>
      </c>
    </row>
    <row r="370" spans="1:15" ht="30.75" customHeight="1" x14ac:dyDescent="0.25">
      <c r="A370" s="37" t="s">
        <v>12</v>
      </c>
      <c r="B370" s="19">
        <v>16</v>
      </c>
      <c r="C370" s="19">
        <v>0</v>
      </c>
      <c r="D370" s="19">
        <v>11</v>
      </c>
      <c r="E370" s="34" t="s">
        <v>53</v>
      </c>
      <c r="F370" s="19">
        <v>80040</v>
      </c>
      <c r="G370" s="19">
        <v>200</v>
      </c>
      <c r="H370" s="36" t="e">
        <f t="shared" ref="H370:N370" si="305">H371</f>
        <v>#REF!</v>
      </c>
      <c r="I370" s="36" t="e">
        <f t="shared" si="305"/>
        <v>#REF!</v>
      </c>
      <c r="J370" s="36" t="e">
        <f t="shared" si="305"/>
        <v>#REF!</v>
      </c>
      <c r="K370" s="36" t="e">
        <f t="shared" si="305"/>
        <v>#REF!</v>
      </c>
      <c r="L370" s="32">
        <f t="shared" si="305"/>
        <v>72300</v>
      </c>
      <c r="M370" s="32">
        <f t="shared" si="305"/>
        <v>72300</v>
      </c>
      <c r="N370" s="32">
        <f t="shared" si="305"/>
        <v>30767.39</v>
      </c>
      <c r="O370" s="61">
        <f t="shared" si="271"/>
        <v>42.555172890733054</v>
      </c>
    </row>
    <row r="371" spans="1:15" ht="30.75" customHeight="1" x14ac:dyDescent="0.25">
      <c r="A371" s="37" t="s">
        <v>13</v>
      </c>
      <c r="B371" s="19">
        <v>16</v>
      </c>
      <c r="C371" s="19">
        <v>0</v>
      </c>
      <c r="D371" s="19">
        <v>11</v>
      </c>
      <c r="E371" s="34" t="s">
        <v>53</v>
      </c>
      <c r="F371" s="19">
        <v>80040</v>
      </c>
      <c r="G371" s="19">
        <v>240</v>
      </c>
      <c r="H371" s="36" t="e">
        <f>#REF!</f>
        <v>#REF!</v>
      </c>
      <c r="I371" s="36" t="e">
        <f>#REF!</f>
        <v>#REF!</v>
      </c>
      <c r="J371" s="36" t="e">
        <f>#REF!</f>
        <v>#REF!</v>
      </c>
      <c r="K371" s="36" t="e">
        <f>#REF!</f>
        <v>#REF!</v>
      </c>
      <c r="L371" s="32">
        <v>72300</v>
      </c>
      <c r="M371" s="32">
        <v>72300</v>
      </c>
      <c r="N371" s="32">
        <v>30767.39</v>
      </c>
      <c r="O371" s="61">
        <f t="shared" si="271"/>
        <v>42.555172890733054</v>
      </c>
    </row>
    <row r="372" spans="1:15" ht="15.75" x14ac:dyDescent="0.25">
      <c r="A372" s="38" t="s">
        <v>14</v>
      </c>
      <c r="B372" s="19">
        <v>16</v>
      </c>
      <c r="C372" s="19">
        <v>0</v>
      </c>
      <c r="D372" s="19">
        <v>11</v>
      </c>
      <c r="E372" s="34" t="s">
        <v>53</v>
      </c>
      <c r="F372" s="19">
        <v>80040</v>
      </c>
      <c r="G372" s="19">
        <v>800</v>
      </c>
      <c r="H372" s="36" t="e">
        <f t="shared" ref="H372:N372" si="306">H373</f>
        <v>#REF!</v>
      </c>
      <c r="I372" s="36" t="e">
        <f t="shared" si="306"/>
        <v>#REF!</v>
      </c>
      <c r="J372" s="36" t="e">
        <f t="shared" si="306"/>
        <v>#REF!</v>
      </c>
      <c r="K372" s="36" t="e">
        <f t="shared" si="306"/>
        <v>#REF!</v>
      </c>
      <c r="L372" s="32">
        <f t="shared" si="306"/>
        <v>1500</v>
      </c>
      <c r="M372" s="32">
        <f t="shared" si="306"/>
        <v>1500</v>
      </c>
      <c r="N372" s="32">
        <f t="shared" si="306"/>
        <v>0</v>
      </c>
      <c r="O372" s="61">
        <f t="shared" si="271"/>
        <v>0</v>
      </c>
    </row>
    <row r="373" spans="1:15" ht="15.75" x14ac:dyDescent="0.25">
      <c r="A373" s="37" t="s">
        <v>15</v>
      </c>
      <c r="B373" s="19">
        <v>16</v>
      </c>
      <c r="C373" s="19">
        <v>0</v>
      </c>
      <c r="D373" s="19">
        <v>11</v>
      </c>
      <c r="E373" s="34" t="s">
        <v>53</v>
      </c>
      <c r="F373" s="19">
        <v>80040</v>
      </c>
      <c r="G373" s="19">
        <v>850</v>
      </c>
      <c r="H373" s="36" t="e">
        <f>#REF!</f>
        <v>#REF!</v>
      </c>
      <c r="I373" s="36" t="e">
        <f>#REF!</f>
        <v>#REF!</v>
      </c>
      <c r="J373" s="36" t="e">
        <f>#REF!</f>
        <v>#REF!</v>
      </c>
      <c r="K373" s="36" t="e">
        <f>#REF!</f>
        <v>#REF!</v>
      </c>
      <c r="L373" s="32">
        <v>1500</v>
      </c>
      <c r="M373" s="32">
        <v>1500</v>
      </c>
      <c r="N373" s="32">
        <v>0</v>
      </c>
      <c r="O373" s="61">
        <f t="shared" si="271"/>
        <v>0</v>
      </c>
    </row>
    <row r="374" spans="1:15" ht="30" customHeight="1" x14ac:dyDescent="0.25">
      <c r="A374" s="40" t="s">
        <v>100</v>
      </c>
      <c r="B374" s="19">
        <v>16</v>
      </c>
      <c r="C374" s="19">
        <v>0</v>
      </c>
      <c r="D374" s="19">
        <v>11</v>
      </c>
      <c r="E374" s="34" t="s">
        <v>53</v>
      </c>
      <c r="F374" s="19">
        <v>80720</v>
      </c>
      <c r="G374" s="19"/>
      <c r="H374" s="36" t="e">
        <f t="shared" ref="H374" si="307">H375+H377+H379</f>
        <v>#REF!</v>
      </c>
      <c r="I374" s="36" t="e">
        <f t="shared" ref="I374:J374" si="308">I375+I377+I379</f>
        <v>#REF!</v>
      </c>
      <c r="J374" s="36" t="e">
        <f t="shared" si="308"/>
        <v>#REF!</v>
      </c>
      <c r="K374" s="36" t="e">
        <f t="shared" ref="K374:L374" si="309">K375+K377+K379</f>
        <v>#REF!</v>
      </c>
      <c r="L374" s="32">
        <f t="shared" si="309"/>
        <v>1680500</v>
      </c>
      <c r="M374" s="32">
        <f t="shared" ref="M374:N374" si="310">M375+M377+M379</f>
        <v>1680500</v>
      </c>
      <c r="N374" s="32">
        <f t="shared" si="310"/>
        <v>1012298.61</v>
      </c>
      <c r="O374" s="61">
        <f t="shared" si="271"/>
        <v>60.237941684022609</v>
      </c>
    </row>
    <row r="375" spans="1:15" ht="60" customHeight="1" x14ac:dyDescent="0.25">
      <c r="A375" s="37" t="s">
        <v>37</v>
      </c>
      <c r="B375" s="19">
        <v>16</v>
      </c>
      <c r="C375" s="19">
        <v>0</v>
      </c>
      <c r="D375" s="19">
        <v>11</v>
      </c>
      <c r="E375" s="34" t="s">
        <v>53</v>
      </c>
      <c r="F375" s="19">
        <v>80720</v>
      </c>
      <c r="G375" s="19">
        <v>100</v>
      </c>
      <c r="H375" s="36" t="e">
        <f t="shared" ref="H375:N375" si="311">H376</f>
        <v>#REF!</v>
      </c>
      <c r="I375" s="36" t="e">
        <f t="shared" si="311"/>
        <v>#REF!</v>
      </c>
      <c r="J375" s="36" t="e">
        <f t="shared" si="311"/>
        <v>#REF!</v>
      </c>
      <c r="K375" s="36" t="e">
        <f t="shared" si="311"/>
        <v>#REF!</v>
      </c>
      <c r="L375" s="32">
        <f t="shared" si="311"/>
        <v>1500100</v>
      </c>
      <c r="M375" s="32">
        <f t="shared" si="311"/>
        <v>1500100</v>
      </c>
      <c r="N375" s="32">
        <f t="shared" si="311"/>
        <v>900324.09</v>
      </c>
      <c r="O375" s="61">
        <f t="shared" si="271"/>
        <v>60.017604826344908</v>
      </c>
    </row>
    <row r="376" spans="1:15" ht="30.75" x14ac:dyDescent="0.25">
      <c r="A376" s="37" t="s">
        <v>10</v>
      </c>
      <c r="B376" s="19">
        <v>16</v>
      </c>
      <c r="C376" s="19">
        <v>0</v>
      </c>
      <c r="D376" s="19">
        <v>11</v>
      </c>
      <c r="E376" s="34" t="s">
        <v>53</v>
      </c>
      <c r="F376" s="19">
        <v>80720</v>
      </c>
      <c r="G376" s="19">
        <v>120</v>
      </c>
      <c r="H376" s="36" t="e">
        <f>#REF!</f>
        <v>#REF!</v>
      </c>
      <c r="I376" s="36" t="e">
        <f>#REF!</f>
        <v>#REF!</v>
      </c>
      <c r="J376" s="36" t="e">
        <f>#REF!</f>
        <v>#REF!</v>
      </c>
      <c r="K376" s="36" t="e">
        <f>#REF!</f>
        <v>#REF!</v>
      </c>
      <c r="L376" s="32">
        <v>1500100</v>
      </c>
      <c r="M376" s="32">
        <v>1500100</v>
      </c>
      <c r="N376" s="32">
        <v>900324.09</v>
      </c>
      <c r="O376" s="61">
        <f t="shared" si="271"/>
        <v>60.017604826344908</v>
      </c>
    </row>
    <row r="377" spans="1:15" ht="28.5" customHeight="1" x14ac:dyDescent="0.25">
      <c r="A377" s="37" t="s">
        <v>12</v>
      </c>
      <c r="B377" s="19">
        <v>16</v>
      </c>
      <c r="C377" s="19">
        <v>0</v>
      </c>
      <c r="D377" s="19">
        <v>11</v>
      </c>
      <c r="E377" s="34" t="s">
        <v>53</v>
      </c>
      <c r="F377" s="19">
        <v>80720</v>
      </c>
      <c r="G377" s="19">
        <v>200</v>
      </c>
      <c r="H377" s="36" t="e">
        <f t="shared" ref="H377:N377" si="312">H378</f>
        <v>#REF!</v>
      </c>
      <c r="I377" s="36" t="e">
        <f t="shared" si="312"/>
        <v>#REF!</v>
      </c>
      <c r="J377" s="36" t="e">
        <f t="shared" si="312"/>
        <v>#REF!</v>
      </c>
      <c r="K377" s="36" t="e">
        <f t="shared" si="312"/>
        <v>#REF!</v>
      </c>
      <c r="L377" s="32">
        <f t="shared" si="312"/>
        <v>178000</v>
      </c>
      <c r="M377" s="32">
        <f t="shared" si="312"/>
        <v>178000</v>
      </c>
      <c r="N377" s="32">
        <f t="shared" si="312"/>
        <v>111599.52</v>
      </c>
      <c r="O377" s="61">
        <f t="shared" si="271"/>
        <v>62.696359550561795</v>
      </c>
    </row>
    <row r="378" spans="1:15" ht="28.5" customHeight="1" x14ac:dyDescent="0.25">
      <c r="A378" s="37" t="s">
        <v>13</v>
      </c>
      <c r="B378" s="19">
        <v>16</v>
      </c>
      <c r="C378" s="19">
        <v>0</v>
      </c>
      <c r="D378" s="19">
        <v>11</v>
      </c>
      <c r="E378" s="34" t="s">
        <v>53</v>
      </c>
      <c r="F378" s="19">
        <v>80720</v>
      </c>
      <c r="G378" s="19">
        <v>240</v>
      </c>
      <c r="H378" s="36" t="e">
        <f>#REF!</f>
        <v>#REF!</v>
      </c>
      <c r="I378" s="36" t="e">
        <f>#REF!</f>
        <v>#REF!</v>
      </c>
      <c r="J378" s="36" t="e">
        <f>#REF!</f>
        <v>#REF!</v>
      </c>
      <c r="K378" s="36" t="e">
        <f>#REF!</f>
        <v>#REF!</v>
      </c>
      <c r="L378" s="32">
        <v>178000</v>
      </c>
      <c r="M378" s="32">
        <v>178000</v>
      </c>
      <c r="N378" s="32">
        <v>111599.52</v>
      </c>
      <c r="O378" s="61">
        <f t="shared" si="271"/>
        <v>62.696359550561795</v>
      </c>
    </row>
    <row r="379" spans="1:15" ht="15.75" x14ac:dyDescent="0.25">
      <c r="A379" s="38" t="s">
        <v>14</v>
      </c>
      <c r="B379" s="19">
        <v>16</v>
      </c>
      <c r="C379" s="19">
        <v>0</v>
      </c>
      <c r="D379" s="19">
        <v>11</v>
      </c>
      <c r="E379" s="34" t="s">
        <v>53</v>
      </c>
      <c r="F379" s="19">
        <v>80720</v>
      </c>
      <c r="G379" s="19">
        <v>800</v>
      </c>
      <c r="H379" s="36" t="e">
        <f t="shared" ref="H379:N379" si="313">H380</f>
        <v>#REF!</v>
      </c>
      <c r="I379" s="36" t="e">
        <f t="shared" si="313"/>
        <v>#REF!</v>
      </c>
      <c r="J379" s="36" t="e">
        <f t="shared" si="313"/>
        <v>#REF!</v>
      </c>
      <c r="K379" s="36" t="e">
        <f t="shared" si="313"/>
        <v>#REF!</v>
      </c>
      <c r="L379" s="32">
        <f t="shared" si="313"/>
        <v>2400</v>
      </c>
      <c r="M379" s="32">
        <f t="shared" si="313"/>
        <v>2400</v>
      </c>
      <c r="N379" s="32">
        <f t="shared" si="313"/>
        <v>375</v>
      </c>
      <c r="O379" s="61">
        <f t="shared" si="271"/>
        <v>15.625</v>
      </c>
    </row>
    <row r="380" spans="1:15" ht="15.75" x14ac:dyDescent="0.25">
      <c r="A380" s="37" t="s">
        <v>15</v>
      </c>
      <c r="B380" s="19">
        <v>16</v>
      </c>
      <c r="C380" s="19">
        <v>0</v>
      </c>
      <c r="D380" s="19">
        <v>11</v>
      </c>
      <c r="E380" s="34" t="s">
        <v>53</v>
      </c>
      <c r="F380" s="19">
        <v>80720</v>
      </c>
      <c r="G380" s="19">
        <v>850</v>
      </c>
      <c r="H380" s="36" t="e">
        <f>#REF!</f>
        <v>#REF!</v>
      </c>
      <c r="I380" s="36" t="e">
        <f>#REF!</f>
        <v>#REF!</v>
      </c>
      <c r="J380" s="36" t="e">
        <f>#REF!</f>
        <v>#REF!</v>
      </c>
      <c r="K380" s="36" t="e">
        <f>#REF!</f>
        <v>#REF!</v>
      </c>
      <c r="L380" s="32">
        <v>2400</v>
      </c>
      <c r="M380" s="32">
        <v>2400</v>
      </c>
      <c r="N380" s="32">
        <v>375</v>
      </c>
      <c r="O380" s="61">
        <f t="shared" si="271"/>
        <v>15.625</v>
      </c>
    </row>
    <row r="381" spans="1:15" ht="31.5" x14ac:dyDescent="0.25">
      <c r="A381" s="31" t="s">
        <v>61</v>
      </c>
      <c r="B381" s="28">
        <v>16</v>
      </c>
      <c r="C381" s="28">
        <v>0</v>
      </c>
      <c r="D381" s="28">
        <v>12</v>
      </c>
      <c r="E381" s="28"/>
      <c r="F381" s="28"/>
      <c r="G381" s="28"/>
      <c r="H381" s="29" t="e">
        <f t="shared" ref="H381:N382" si="314">H382</f>
        <v>#REF!</v>
      </c>
      <c r="I381" s="29" t="e">
        <f t="shared" si="314"/>
        <v>#REF!</v>
      </c>
      <c r="J381" s="29" t="e">
        <f t="shared" si="314"/>
        <v>#REF!</v>
      </c>
      <c r="K381" s="29" t="e">
        <f t="shared" si="314"/>
        <v>#REF!</v>
      </c>
      <c r="L381" s="30">
        <f t="shared" si="314"/>
        <v>120840</v>
      </c>
      <c r="M381" s="30">
        <f t="shared" si="314"/>
        <v>120840</v>
      </c>
      <c r="N381" s="30">
        <f t="shared" si="314"/>
        <v>78705</v>
      </c>
      <c r="O381" s="60">
        <f t="shared" si="271"/>
        <v>65.131578947368425</v>
      </c>
    </row>
    <row r="382" spans="1:15" ht="31.5" x14ac:dyDescent="0.25">
      <c r="A382" s="31" t="s">
        <v>115</v>
      </c>
      <c r="B382" s="28">
        <v>16</v>
      </c>
      <c r="C382" s="28">
        <v>0</v>
      </c>
      <c r="D382" s="28">
        <v>12</v>
      </c>
      <c r="E382" s="27" t="s">
        <v>53</v>
      </c>
      <c r="F382" s="28"/>
      <c r="G382" s="28"/>
      <c r="H382" s="29" t="e">
        <f t="shared" si="314"/>
        <v>#REF!</v>
      </c>
      <c r="I382" s="29" t="e">
        <f t="shared" si="314"/>
        <v>#REF!</v>
      </c>
      <c r="J382" s="29" t="e">
        <f t="shared" si="314"/>
        <v>#REF!</v>
      </c>
      <c r="K382" s="29" t="e">
        <f t="shared" si="314"/>
        <v>#REF!</v>
      </c>
      <c r="L382" s="32">
        <f t="shared" si="314"/>
        <v>120840</v>
      </c>
      <c r="M382" s="32">
        <f t="shared" si="314"/>
        <v>120840</v>
      </c>
      <c r="N382" s="32">
        <f t="shared" si="314"/>
        <v>78705</v>
      </c>
      <c r="O382" s="61">
        <f t="shared" si="271"/>
        <v>65.131578947368425</v>
      </c>
    </row>
    <row r="383" spans="1:15" ht="75" customHeight="1" x14ac:dyDescent="0.25">
      <c r="A383" s="37" t="s">
        <v>76</v>
      </c>
      <c r="B383" s="19">
        <v>16</v>
      </c>
      <c r="C383" s="19">
        <v>0</v>
      </c>
      <c r="D383" s="19">
        <v>12</v>
      </c>
      <c r="E383" s="34" t="s">
        <v>53</v>
      </c>
      <c r="F383" s="19">
        <v>14210</v>
      </c>
      <c r="G383" s="19"/>
      <c r="H383" s="36" t="e">
        <f t="shared" ref="H383" si="315">H384+H386</f>
        <v>#REF!</v>
      </c>
      <c r="I383" s="36" t="e">
        <f t="shared" ref="I383:J383" si="316">I384+I386</f>
        <v>#REF!</v>
      </c>
      <c r="J383" s="36" t="e">
        <f t="shared" si="316"/>
        <v>#REF!</v>
      </c>
      <c r="K383" s="36" t="e">
        <f t="shared" ref="K383:L383" si="317">K384+K386</f>
        <v>#REF!</v>
      </c>
      <c r="L383" s="32">
        <f t="shared" si="317"/>
        <v>120840</v>
      </c>
      <c r="M383" s="32">
        <f t="shared" ref="M383:N383" si="318">M384+M386</f>
        <v>120840</v>
      </c>
      <c r="N383" s="32">
        <f t="shared" si="318"/>
        <v>78705</v>
      </c>
      <c r="O383" s="61">
        <f t="shared" si="271"/>
        <v>65.131578947368425</v>
      </c>
    </row>
    <row r="384" spans="1:15" ht="15.75" x14ac:dyDescent="0.25">
      <c r="A384" s="38" t="s">
        <v>58</v>
      </c>
      <c r="B384" s="19">
        <v>16</v>
      </c>
      <c r="C384" s="19">
        <v>0</v>
      </c>
      <c r="D384" s="19">
        <v>12</v>
      </c>
      <c r="E384" s="34" t="s">
        <v>53</v>
      </c>
      <c r="F384" s="19">
        <v>14210</v>
      </c>
      <c r="G384" s="19">
        <v>500</v>
      </c>
      <c r="H384" s="36" t="e">
        <f t="shared" ref="H384:N384" si="319">H385</f>
        <v>#REF!</v>
      </c>
      <c r="I384" s="36" t="e">
        <f t="shared" si="319"/>
        <v>#REF!</v>
      </c>
      <c r="J384" s="36" t="e">
        <f t="shared" si="319"/>
        <v>#REF!</v>
      </c>
      <c r="K384" s="36" t="e">
        <f t="shared" si="319"/>
        <v>#REF!</v>
      </c>
      <c r="L384" s="32">
        <f t="shared" si="319"/>
        <v>6360</v>
      </c>
      <c r="M384" s="32">
        <f t="shared" si="319"/>
        <v>6360</v>
      </c>
      <c r="N384" s="32">
        <f t="shared" si="319"/>
        <v>4770</v>
      </c>
      <c r="O384" s="61">
        <f t="shared" si="271"/>
        <v>75</v>
      </c>
    </row>
    <row r="385" spans="1:15" ht="15.75" x14ac:dyDescent="0.25">
      <c r="A385" s="46" t="s">
        <v>22</v>
      </c>
      <c r="B385" s="19">
        <v>16</v>
      </c>
      <c r="C385" s="19">
        <v>0</v>
      </c>
      <c r="D385" s="19">
        <v>12</v>
      </c>
      <c r="E385" s="34" t="s">
        <v>53</v>
      </c>
      <c r="F385" s="19">
        <v>14210</v>
      </c>
      <c r="G385" s="19">
        <v>530</v>
      </c>
      <c r="H385" s="36" t="e">
        <f>#REF!</f>
        <v>#REF!</v>
      </c>
      <c r="I385" s="36" t="e">
        <f>#REF!</f>
        <v>#REF!</v>
      </c>
      <c r="J385" s="36" t="e">
        <f>#REF!</f>
        <v>#REF!</v>
      </c>
      <c r="K385" s="36" t="e">
        <f>#REF!</f>
        <v>#REF!</v>
      </c>
      <c r="L385" s="32">
        <v>6360</v>
      </c>
      <c r="M385" s="32">
        <v>6360</v>
      </c>
      <c r="N385" s="32">
        <v>4770</v>
      </c>
      <c r="O385" s="61">
        <f t="shared" si="271"/>
        <v>75</v>
      </c>
    </row>
    <row r="386" spans="1:15" ht="30" customHeight="1" x14ac:dyDescent="0.25">
      <c r="A386" s="37" t="s">
        <v>16</v>
      </c>
      <c r="B386" s="19">
        <v>16</v>
      </c>
      <c r="C386" s="19">
        <v>0</v>
      </c>
      <c r="D386" s="19">
        <v>12</v>
      </c>
      <c r="E386" s="34" t="s">
        <v>53</v>
      </c>
      <c r="F386" s="19">
        <v>14210</v>
      </c>
      <c r="G386" s="19">
        <v>600</v>
      </c>
      <c r="H386" s="36" t="e">
        <f t="shared" ref="H386:N386" si="320">H387</f>
        <v>#REF!</v>
      </c>
      <c r="I386" s="36" t="e">
        <f t="shared" si="320"/>
        <v>#REF!</v>
      </c>
      <c r="J386" s="36" t="e">
        <f t="shared" si="320"/>
        <v>#REF!</v>
      </c>
      <c r="K386" s="36" t="e">
        <f t="shared" si="320"/>
        <v>#REF!</v>
      </c>
      <c r="L386" s="32">
        <f t="shared" si="320"/>
        <v>114480</v>
      </c>
      <c r="M386" s="32">
        <f t="shared" si="320"/>
        <v>114480</v>
      </c>
      <c r="N386" s="32">
        <f t="shared" si="320"/>
        <v>73935</v>
      </c>
      <c r="O386" s="61">
        <f t="shared" si="271"/>
        <v>64.583333333333343</v>
      </c>
    </row>
    <row r="387" spans="1:15" ht="15.75" x14ac:dyDescent="0.25">
      <c r="A387" s="37" t="s">
        <v>17</v>
      </c>
      <c r="B387" s="19">
        <v>16</v>
      </c>
      <c r="C387" s="19">
        <v>0</v>
      </c>
      <c r="D387" s="19">
        <v>12</v>
      </c>
      <c r="E387" s="34" t="s">
        <v>53</v>
      </c>
      <c r="F387" s="19">
        <v>14210</v>
      </c>
      <c r="G387" s="19">
        <v>610</v>
      </c>
      <c r="H387" s="36" t="e">
        <f>#REF!</f>
        <v>#REF!</v>
      </c>
      <c r="I387" s="36" t="e">
        <f>#REF!</f>
        <v>#REF!</v>
      </c>
      <c r="J387" s="36" t="e">
        <f>#REF!</f>
        <v>#REF!</v>
      </c>
      <c r="K387" s="36" t="e">
        <f>#REF!</f>
        <v>#REF!</v>
      </c>
      <c r="L387" s="32">
        <v>114480</v>
      </c>
      <c r="M387" s="32">
        <v>114480</v>
      </c>
      <c r="N387" s="32">
        <v>73935</v>
      </c>
      <c r="O387" s="61">
        <f t="shared" si="271"/>
        <v>64.583333333333343</v>
      </c>
    </row>
    <row r="388" spans="1:15" ht="53.25" customHeight="1" x14ac:dyDescent="0.25">
      <c r="A388" s="57" t="s">
        <v>155</v>
      </c>
      <c r="B388" s="28">
        <v>16</v>
      </c>
      <c r="C388" s="28">
        <v>0</v>
      </c>
      <c r="D388" s="28">
        <v>13</v>
      </c>
      <c r="E388" s="28"/>
      <c r="F388" s="28"/>
      <c r="G388" s="28"/>
      <c r="H388" s="29" t="e">
        <f t="shared" ref="H388:N388" si="321">H389</f>
        <v>#REF!</v>
      </c>
      <c r="I388" s="29" t="e">
        <f t="shared" si="321"/>
        <v>#REF!</v>
      </c>
      <c r="J388" s="29" t="e">
        <f t="shared" si="321"/>
        <v>#REF!</v>
      </c>
      <c r="K388" s="29" t="e">
        <f t="shared" si="321"/>
        <v>#REF!</v>
      </c>
      <c r="L388" s="30">
        <f t="shared" si="321"/>
        <v>60303811</v>
      </c>
      <c r="M388" s="30">
        <f t="shared" si="321"/>
        <v>60303811</v>
      </c>
      <c r="N388" s="30">
        <f t="shared" si="321"/>
        <v>40269237.780000001</v>
      </c>
      <c r="O388" s="60">
        <f t="shared" si="271"/>
        <v>66.777268488056251</v>
      </c>
    </row>
    <row r="389" spans="1:15" ht="31.5" x14ac:dyDescent="0.25">
      <c r="A389" s="31" t="s">
        <v>115</v>
      </c>
      <c r="B389" s="28">
        <v>16</v>
      </c>
      <c r="C389" s="28">
        <v>0</v>
      </c>
      <c r="D389" s="28">
        <v>13</v>
      </c>
      <c r="E389" s="27" t="s">
        <v>53</v>
      </c>
      <c r="F389" s="28"/>
      <c r="G389" s="28"/>
      <c r="H389" s="29" t="e">
        <f t="shared" ref="H389" si="322">H390+H393+H396+H399+H402+H405+H408+H411+H414</f>
        <v>#REF!</v>
      </c>
      <c r="I389" s="29" t="e">
        <f>I390+I393+I396+I399+I402+I405+I408+I411+I414</f>
        <v>#REF!</v>
      </c>
      <c r="J389" s="29" t="e">
        <f t="shared" ref="J389:L389" si="323">J390+J393+J396+J399+J402+J405+J408+J411+J414</f>
        <v>#REF!</v>
      </c>
      <c r="K389" s="29" t="e">
        <f>K390+K393+K396+K399+K402+K405+K408+K411+K414</f>
        <v>#REF!</v>
      </c>
      <c r="L389" s="32">
        <f t="shared" si="323"/>
        <v>60303811</v>
      </c>
      <c r="M389" s="32">
        <f t="shared" ref="M389:N389" si="324">M390+M393+M396+M399+M402+M405+M408+M411+M414</f>
        <v>60303811</v>
      </c>
      <c r="N389" s="32">
        <f t="shared" si="324"/>
        <v>40269237.780000001</v>
      </c>
      <c r="O389" s="61">
        <f t="shared" si="271"/>
        <v>66.777268488056251</v>
      </c>
    </row>
    <row r="390" spans="1:15" ht="15.75" x14ac:dyDescent="0.25">
      <c r="A390" s="38" t="s">
        <v>62</v>
      </c>
      <c r="B390" s="19">
        <v>16</v>
      </c>
      <c r="C390" s="19">
        <v>0</v>
      </c>
      <c r="D390" s="19">
        <v>13</v>
      </c>
      <c r="E390" s="34" t="s">
        <v>53</v>
      </c>
      <c r="F390" s="19">
        <v>80450</v>
      </c>
      <c r="G390" s="19"/>
      <c r="H390" s="36" t="e">
        <f t="shared" ref="H390:N391" si="325">H391</f>
        <v>#REF!</v>
      </c>
      <c r="I390" s="36" t="e">
        <f t="shared" si="325"/>
        <v>#REF!</v>
      </c>
      <c r="J390" s="36" t="e">
        <f t="shared" si="325"/>
        <v>#REF!</v>
      </c>
      <c r="K390" s="36" t="e">
        <f t="shared" si="325"/>
        <v>#REF!</v>
      </c>
      <c r="L390" s="32">
        <f t="shared" si="325"/>
        <v>12422253</v>
      </c>
      <c r="M390" s="32">
        <f t="shared" si="325"/>
        <v>12422253</v>
      </c>
      <c r="N390" s="32">
        <f t="shared" si="325"/>
        <v>9181491.1600000001</v>
      </c>
      <c r="O390" s="61">
        <f t="shared" si="271"/>
        <v>73.911641954160814</v>
      </c>
    </row>
    <row r="391" spans="1:15" ht="27.75" customHeight="1" x14ac:dyDescent="0.25">
      <c r="A391" s="37" t="s">
        <v>16</v>
      </c>
      <c r="B391" s="19">
        <v>16</v>
      </c>
      <c r="C391" s="19">
        <v>0</v>
      </c>
      <c r="D391" s="19">
        <v>13</v>
      </c>
      <c r="E391" s="34" t="s">
        <v>53</v>
      </c>
      <c r="F391" s="19">
        <v>80450</v>
      </c>
      <c r="G391" s="19">
        <v>600</v>
      </c>
      <c r="H391" s="36" t="e">
        <f t="shared" si="325"/>
        <v>#REF!</v>
      </c>
      <c r="I391" s="36" t="e">
        <f t="shared" si="325"/>
        <v>#REF!</v>
      </c>
      <c r="J391" s="36" t="e">
        <f t="shared" si="325"/>
        <v>#REF!</v>
      </c>
      <c r="K391" s="36" t="e">
        <f t="shared" si="325"/>
        <v>#REF!</v>
      </c>
      <c r="L391" s="32">
        <f t="shared" si="325"/>
        <v>12422253</v>
      </c>
      <c r="M391" s="32">
        <f t="shared" si="325"/>
        <v>12422253</v>
      </c>
      <c r="N391" s="32">
        <f t="shared" si="325"/>
        <v>9181491.1600000001</v>
      </c>
      <c r="O391" s="61">
        <f t="shared" si="271"/>
        <v>73.911641954160814</v>
      </c>
    </row>
    <row r="392" spans="1:15" ht="15.75" x14ac:dyDescent="0.25">
      <c r="A392" s="37" t="s">
        <v>17</v>
      </c>
      <c r="B392" s="19">
        <v>16</v>
      </c>
      <c r="C392" s="19">
        <v>0</v>
      </c>
      <c r="D392" s="19">
        <v>13</v>
      </c>
      <c r="E392" s="34" t="s">
        <v>53</v>
      </c>
      <c r="F392" s="19">
        <v>80450</v>
      </c>
      <c r="G392" s="19">
        <v>610</v>
      </c>
      <c r="H392" s="36" t="e">
        <f>#REF!</f>
        <v>#REF!</v>
      </c>
      <c r="I392" s="36" t="e">
        <f>#REF!</f>
        <v>#REF!</v>
      </c>
      <c r="J392" s="36" t="e">
        <f>#REF!</f>
        <v>#REF!</v>
      </c>
      <c r="K392" s="36" t="e">
        <f>#REF!</f>
        <v>#REF!</v>
      </c>
      <c r="L392" s="32">
        <v>12422253</v>
      </c>
      <c r="M392" s="32">
        <v>12422253</v>
      </c>
      <c r="N392" s="32">
        <v>9181491.1600000001</v>
      </c>
      <c r="O392" s="61">
        <f t="shared" si="271"/>
        <v>73.911641954160814</v>
      </c>
    </row>
    <row r="393" spans="1:15" ht="15.75" x14ac:dyDescent="0.25">
      <c r="A393" s="38" t="s">
        <v>63</v>
      </c>
      <c r="B393" s="19">
        <v>16</v>
      </c>
      <c r="C393" s="19">
        <v>0</v>
      </c>
      <c r="D393" s="19">
        <v>13</v>
      </c>
      <c r="E393" s="34" t="s">
        <v>53</v>
      </c>
      <c r="F393" s="19">
        <v>80460</v>
      </c>
      <c r="G393" s="19"/>
      <c r="H393" s="36" t="e">
        <f t="shared" ref="H393:N394" si="326">H394</f>
        <v>#REF!</v>
      </c>
      <c r="I393" s="36" t="e">
        <f t="shared" si="326"/>
        <v>#REF!</v>
      </c>
      <c r="J393" s="36" t="e">
        <f t="shared" si="326"/>
        <v>#REF!</v>
      </c>
      <c r="K393" s="36" t="e">
        <f t="shared" si="326"/>
        <v>#REF!</v>
      </c>
      <c r="L393" s="32">
        <f t="shared" si="326"/>
        <v>4918550</v>
      </c>
      <c r="M393" s="32">
        <f t="shared" si="326"/>
        <v>4918550</v>
      </c>
      <c r="N393" s="32">
        <f t="shared" si="326"/>
        <v>1613785.52</v>
      </c>
      <c r="O393" s="61">
        <f t="shared" si="271"/>
        <v>32.810188368523249</v>
      </c>
    </row>
    <row r="394" spans="1:15" ht="30.75" customHeight="1" x14ac:dyDescent="0.25">
      <c r="A394" s="37" t="s">
        <v>16</v>
      </c>
      <c r="B394" s="19">
        <v>16</v>
      </c>
      <c r="C394" s="19">
        <v>0</v>
      </c>
      <c r="D394" s="19">
        <v>13</v>
      </c>
      <c r="E394" s="34" t="s">
        <v>53</v>
      </c>
      <c r="F394" s="19">
        <v>80460</v>
      </c>
      <c r="G394" s="19">
        <v>600</v>
      </c>
      <c r="H394" s="36" t="e">
        <f t="shared" si="326"/>
        <v>#REF!</v>
      </c>
      <c r="I394" s="36" t="e">
        <f t="shared" si="326"/>
        <v>#REF!</v>
      </c>
      <c r="J394" s="36" t="e">
        <f t="shared" si="326"/>
        <v>#REF!</v>
      </c>
      <c r="K394" s="36" t="e">
        <f t="shared" si="326"/>
        <v>#REF!</v>
      </c>
      <c r="L394" s="32">
        <f t="shared" si="326"/>
        <v>4918550</v>
      </c>
      <c r="M394" s="32">
        <f t="shared" si="326"/>
        <v>4918550</v>
      </c>
      <c r="N394" s="32">
        <f t="shared" si="326"/>
        <v>1613785.52</v>
      </c>
      <c r="O394" s="61">
        <f t="shared" si="271"/>
        <v>32.810188368523249</v>
      </c>
    </row>
    <row r="395" spans="1:15" ht="15.75" x14ac:dyDescent="0.25">
      <c r="A395" s="37" t="s">
        <v>17</v>
      </c>
      <c r="B395" s="19">
        <v>16</v>
      </c>
      <c r="C395" s="19">
        <v>0</v>
      </c>
      <c r="D395" s="19">
        <v>13</v>
      </c>
      <c r="E395" s="34" t="s">
        <v>53</v>
      </c>
      <c r="F395" s="19">
        <v>80460</v>
      </c>
      <c r="G395" s="19">
        <v>610</v>
      </c>
      <c r="H395" s="36" t="e">
        <f>#REF!</f>
        <v>#REF!</v>
      </c>
      <c r="I395" s="36" t="e">
        <f>#REF!</f>
        <v>#REF!</v>
      </c>
      <c r="J395" s="36" t="e">
        <f>#REF!</f>
        <v>#REF!</v>
      </c>
      <c r="K395" s="36" t="e">
        <f>#REF!</f>
        <v>#REF!</v>
      </c>
      <c r="L395" s="32">
        <v>4918550</v>
      </c>
      <c r="M395" s="32">
        <v>4918550</v>
      </c>
      <c r="N395" s="32">
        <v>1613785.52</v>
      </c>
      <c r="O395" s="61">
        <f t="shared" si="271"/>
        <v>32.810188368523249</v>
      </c>
    </row>
    <row r="396" spans="1:15" ht="15.75" customHeight="1" x14ac:dyDescent="0.25">
      <c r="A396" s="40" t="s">
        <v>116</v>
      </c>
      <c r="B396" s="19">
        <v>16</v>
      </c>
      <c r="C396" s="19">
        <v>0</v>
      </c>
      <c r="D396" s="19">
        <v>13</v>
      </c>
      <c r="E396" s="34" t="s">
        <v>53</v>
      </c>
      <c r="F396" s="19">
        <v>80480</v>
      </c>
      <c r="G396" s="19"/>
      <c r="H396" s="36" t="e">
        <f t="shared" ref="H396:N397" si="327">H397</f>
        <v>#REF!</v>
      </c>
      <c r="I396" s="36" t="e">
        <f t="shared" si="327"/>
        <v>#REF!</v>
      </c>
      <c r="J396" s="36" t="e">
        <f t="shared" si="327"/>
        <v>#REF!</v>
      </c>
      <c r="K396" s="36" t="e">
        <f t="shared" si="327"/>
        <v>#REF!</v>
      </c>
      <c r="L396" s="32">
        <f t="shared" si="327"/>
        <v>25623271</v>
      </c>
      <c r="M396" s="32">
        <f t="shared" si="327"/>
        <v>25623271</v>
      </c>
      <c r="N396" s="32">
        <f t="shared" si="327"/>
        <v>17489295.719999999</v>
      </c>
      <c r="O396" s="61">
        <f t="shared" si="271"/>
        <v>68.255515542882875</v>
      </c>
    </row>
    <row r="397" spans="1:15" ht="30" customHeight="1" x14ac:dyDescent="0.25">
      <c r="A397" s="37" t="s">
        <v>16</v>
      </c>
      <c r="B397" s="19">
        <v>16</v>
      </c>
      <c r="C397" s="19">
        <v>0</v>
      </c>
      <c r="D397" s="19">
        <v>13</v>
      </c>
      <c r="E397" s="34" t="s">
        <v>53</v>
      </c>
      <c r="F397" s="19">
        <v>80480</v>
      </c>
      <c r="G397" s="19">
        <v>600</v>
      </c>
      <c r="H397" s="36" t="e">
        <f t="shared" si="327"/>
        <v>#REF!</v>
      </c>
      <c r="I397" s="36" t="e">
        <f t="shared" si="327"/>
        <v>#REF!</v>
      </c>
      <c r="J397" s="36" t="e">
        <f t="shared" si="327"/>
        <v>#REF!</v>
      </c>
      <c r="K397" s="36" t="e">
        <f t="shared" si="327"/>
        <v>#REF!</v>
      </c>
      <c r="L397" s="32">
        <f t="shared" si="327"/>
        <v>25623271</v>
      </c>
      <c r="M397" s="32">
        <f t="shared" si="327"/>
        <v>25623271</v>
      </c>
      <c r="N397" s="32">
        <f t="shared" si="327"/>
        <v>17489295.719999999</v>
      </c>
      <c r="O397" s="61">
        <f t="shared" si="271"/>
        <v>68.255515542882875</v>
      </c>
    </row>
    <row r="398" spans="1:15" ht="15.75" x14ac:dyDescent="0.25">
      <c r="A398" s="37" t="s">
        <v>17</v>
      </c>
      <c r="B398" s="19">
        <v>16</v>
      </c>
      <c r="C398" s="19">
        <v>0</v>
      </c>
      <c r="D398" s="19">
        <v>13</v>
      </c>
      <c r="E398" s="34" t="s">
        <v>53</v>
      </c>
      <c r="F398" s="19">
        <v>80480</v>
      </c>
      <c r="G398" s="19">
        <v>610</v>
      </c>
      <c r="H398" s="36" t="e">
        <f>#REF!</f>
        <v>#REF!</v>
      </c>
      <c r="I398" s="36" t="e">
        <f>#REF!</f>
        <v>#REF!</v>
      </c>
      <c r="J398" s="36" t="e">
        <f>#REF!</f>
        <v>#REF!</v>
      </c>
      <c r="K398" s="36" t="e">
        <f>#REF!</f>
        <v>#REF!</v>
      </c>
      <c r="L398" s="32">
        <v>25623271</v>
      </c>
      <c r="M398" s="32">
        <v>25623271</v>
      </c>
      <c r="N398" s="32">
        <v>17489295.719999999</v>
      </c>
      <c r="O398" s="61">
        <f t="shared" ref="O398:O452" si="328">N398/M398*100</f>
        <v>68.255515542882875</v>
      </c>
    </row>
    <row r="399" spans="1:15" ht="15.75" customHeight="1" x14ac:dyDescent="0.25">
      <c r="A399" s="40" t="s">
        <v>117</v>
      </c>
      <c r="B399" s="19">
        <v>16</v>
      </c>
      <c r="C399" s="19">
        <v>0</v>
      </c>
      <c r="D399" s="19">
        <v>13</v>
      </c>
      <c r="E399" s="34" t="s">
        <v>53</v>
      </c>
      <c r="F399" s="19">
        <v>82400</v>
      </c>
      <c r="G399" s="19"/>
      <c r="H399" s="36" t="e">
        <f t="shared" ref="H399:N400" si="329">H400</f>
        <v>#REF!</v>
      </c>
      <c r="I399" s="36" t="e">
        <f t="shared" si="329"/>
        <v>#REF!</v>
      </c>
      <c r="J399" s="36" t="e">
        <f t="shared" si="329"/>
        <v>#REF!</v>
      </c>
      <c r="K399" s="36" t="e">
        <f t="shared" si="329"/>
        <v>#REF!</v>
      </c>
      <c r="L399" s="32">
        <f t="shared" si="329"/>
        <v>100000</v>
      </c>
      <c r="M399" s="32">
        <f t="shared" si="329"/>
        <v>100000</v>
      </c>
      <c r="N399" s="32">
        <f t="shared" si="329"/>
        <v>58463.4</v>
      </c>
      <c r="O399" s="61">
        <f t="shared" si="328"/>
        <v>58.4634</v>
      </c>
    </row>
    <row r="400" spans="1:15" ht="29.25" customHeight="1" x14ac:dyDescent="0.25">
      <c r="A400" s="37" t="s">
        <v>12</v>
      </c>
      <c r="B400" s="19">
        <v>16</v>
      </c>
      <c r="C400" s="19">
        <v>0</v>
      </c>
      <c r="D400" s="19">
        <v>13</v>
      </c>
      <c r="E400" s="34" t="s">
        <v>53</v>
      </c>
      <c r="F400" s="19">
        <v>82400</v>
      </c>
      <c r="G400" s="19">
        <v>200</v>
      </c>
      <c r="H400" s="36" t="e">
        <f t="shared" si="329"/>
        <v>#REF!</v>
      </c>
      <c r="I400" s="36" t="e">
        <f t="shared" si="329"/>
        <v>#REF!</v>
      </c>
      <c r="J400" s="36" t="e">
        <f t="shared" si="329"/>
        <v>#REF!</v>
      </c>
      <c r="K400" s="36" t="e">
        <f t="shared" si="329"/>
        <v>#REF!</v>
      </c>
      <c r="L400" s="32">
        <f t="shared" si="329"/>
        <v>100000</v>
      </c>
      <c r="M400" s="32">
        <f t="shared" si="329"/>
        <v>100000</v>
      </c>
      <c r="N400" s="32">
        <f t="shared" si="329"/>
        <v>58463.4</v>
      </c>
      <c r="O400" s="61">
        <f t="shared" si="328"/>
        <v>58.4634</v>
      </c>
    </row>
    <row r="401" spans="1:15" ht="32.25" customHeight="1" x14ac:dyDescent="0.25">
      <c r="A401" s="37" t="s">
        <v>13</v>
      </c>
      <c r="B401" s="19">
        <v>16</v>
      </c>
      <c r="C401" s="19">
        <v>0</v>
      </c>
      <c r="D401" s="19">
        <v>13</v>
      </c>
      <c r="E401" s="34" t="s">
        <v>53</v>
      </c>
      <c r="F401" s="19">
        <v>82400</v>
      </c>
      <c r="G401" s="19">
        <v>240</v>
      </c>
      <c r="H401" s="36" t="e">
        <f>#REF!</f>
        <v>#REF!</v>
      </c>
      <c r="I401" s="36" t="e">
        <f>#REF!</f>
        <v>#REF!</v>
      </c>
      <c r="J401" s="36" t="e">
        <f>#REF!</f>
        <v>#REF!</v>
      </c>
      <c r="K401" s="36" t="e">
        <f>#REF!</f>
        <v>#REF!</v>
      </c>
      <c r="L401" s="32">
        <v>100000</v>
      </c>
      <c r="M401" s="32">
        <v>100000</v>
      </c>
      <c r="N401" s="32">
        <v>58463.4</v>
      </c>
      <c r="O401" s="61">
        <f t="shared" si="328"/>
        <v>58.4634</v>
      </c>
    </row>
    <row r="402" spans="1:15" ht="76.5" customHeight="1" x14ac:dyDescent="0.25">
      <c r="A402" s="35" t="s">
        <v>118</v>
      </c>
      <c r="B402" s="19">
        <v>16</v>
      </c>
      <c r="C402" s="19">
        <v>0</v>
      </c>
      <c r="D402" s="19">
        <v>13</v>
      </c>
      <c r="E402" s="34" t="s">
        <v>53</v>
      </c>
      <c r="F402" s="19">
        <v>84260</v>
      </c>
      <c r="G402" s="19"/>
      <c r="H402" s="36" t="e">
        <f t="shared" ref="H402:N403" si="330">H403</f>
        <v>#REF!</v>
      </c>
      <c r="I402" s="36" t="e">
        <f t="shared" si="330"/>
        <v>#REF!</v>
      </c>
      <c r="J402" s="36" t="e">
        <f t="shared" si="330"/>
        <v>#REF!</v>
      </c>
      <c r="K402" s="36" t="e">
        <f t="shared" si="330"/>
        <v>#REF!</v>
      </c>
      <c r="L402" s="32">
        <f t="shared" si="330"/>
        <v>10620800</v>
      </c>
      <c r="M402" s="32">
        <f t="shared" si="330"/>
        <v>10620800</v>
      </c>
      <c r="N402" s="32">
        <f t="shared" si="330"/>
        <v>7993894.0300000003</v>
      </c>
      <c r="O402" s="61">
        <f t="shared" si="328"/>
        <v>75.266402060108476</v>
      </c>
    </row>
    <row r="403" spans="1:15" ht="31.5" customHeight="1" x14ac:dyDescent="0.25">
      <c r="A403" s="33" t="s">
        <v>16</v>
      </c>
      <c r="B403" s="19">
        <v>16</v>
      </c>
      <c r="C403" s="19">
        <v>0</v>
      </c>
      <c r="D403" s="19">
        <v>13</v>
      </c>
      <c r="E403" s="34" t="s">
        <v>53</v>
      </c>
      <c r="F403" s="19">
        <v>84260</v>
      </c>
      <c r="G403" s="19">
        <v>600</v>
      </c>
      <c r="H403" s="36" t="e">
        <f t="shared" si="330"/>
        <v>#REF!</v>
      </c>
      <c r="I403" s="36" t="e">
        <f t="shared" si="330"/>
        <v>#REF!</v>
      </c>
      <c r="J403" s="36" t="e">
        <f t="shared" si="330"/>
        <v>#REF!</v>
      </c>
      <c r="K403" s="36" t="e">
        <f t="shared" si="330"/>
        <v>#REF!</v>
      </c>
      <c r="L403" s="32">
        <f t="shared" si="330"/>
        <v>10620800</v>
      </c>
      <c r="M403" s="32">
        <f t="shared" si="330"/>
        <v>10620800</v>
      </c>
      <c r="N403" s="32">
        <f t="shared" si="330"/>
        <v>7993894.0300000003</v>
      </c>
      <c r="O403" s="61">
        <f t="shared" si="328"/>
        <v>75.266402060108476</v>
      </c>
    </row>
    <row r="404" spans="1:15" ht="15.75" x14ac:dyDescent="0.25">
      <c r="A404" s="33" t="s">
        <v>17</v>
      </c>
      <c r="B404" s="19">
        <v>16</v>
      </c>
      <c r="C404" s="19">
        <v>0</v>
      </c>
      <c r="D404" s="19">
        <v>13</v>
      </c>
      <c r="E404" s="34" t="s">
        <v>53</v>
      </c>
      <c r="F404" s="19">
        <v>84260</v>
      </c>
      <c r="G404" s="19">
        <v>610</v>
      </c>
      <c r="H404" s="36" t="e">
        <f>#REF!</f>
        <v>#REF!</v>
      </c>
      <c r="I404" s="36" t="e">
        <f>#REF!</f>
        <v>#REF!</v>
      </c>
      <c r="J404" s="36" t="e">
        <f>#REF!</f>
        <v>#REF!</v>
      </c>
      <c r="K404" s="36" t="e">
        <f>#REF!</f>
        <v>#REF!</v>
      </c>
      <c r="L404" s="32">
        <v>10620800</v>
      </c>
      <c r="M404" s="32">
        <v>10620800</v>
      </c>
      <c r="N404" s="32">
        <v>7993894.0300000003</v>
      </c>
      <c r="O404" s="61">
        <f t="shared" si="328"/>
        <v>75.266402060108476</v>
      </c>
    </row>
    <row r="405" spans="1:15" ht="90.75" customHeight="1" x14ac:dyDescent="0.25">
      <c r="A405" s="35" t="s">
        <v>119</v>
      </c>
      <c r="B405" s="19">
        <v>16</v>
      </c>
      <c r="C405" s="19">
        <v>0</v>
      </c>
      <c r="D405" s="19">
        <v>13</v>
      </c>
      <c r="E405" s="34" t="s">
        <v>53</v>
      </c>
      <c r="F405" s="19">
        <v>84270</v>
      </c>
      <c r="G405" s="19"/>
      <c r="H405" s="36" t="e">
        <f t="shared" ref="H405:N406" si="331">H406</f>
        <v>#REF!</v>
      </c>
      <c r="I405" s="36" t="e">
        <f t="shared" si="331"/>
        <v>#REF!</v>
      </c>
      <c r="J405" s="36" t="e">
        <f t="shared" si="331"/>
        <v>#REF!</v>
      </c>
      <c r="K405" s="36" t="e">
        <f t="shared" si="331"/>
        <v>#REF!</v>
      </c>
      <c r="L405" s="32">
        <f t="shared" si="331"/>
        <v>4279000</v>
      </c>
      <c r="M405" s="32">
        <f t="shared" si="331"/>
        <v>4279000</v>
      </c>
      <c r="N405" s="32">
        <f t="shared" si="331"/>
        <v>3058686.95</v>
      </c>
      <c r="O405" s="61">
        <f t="shared" si="328"/>
        <v>71.481349614395896</v>
      </c>
    </row>
    <row r="406" spans="1:15" ht="30.75" customHeight="1" x14ac:dyDescent="0.25">
      <c r="A406" s="33" t="s">
        <v>16</v>
      </c>
      <c r="B406" s="19">
        <v>16</v>
      </c>
      <c r="C406" s="19">
        <v>0</v>
      </c>
      <c r="D406" s="19">
        <v>13</v>
      </c>
      <c r="E406" s="34" t="s">
        <v>53</v>
      </c>
      <c r="F406" s="19">
        <v>84270</v>
      </c>
      <c r="G406" s="19">
        <v>600</v>
      </c>
      <c r="H406" s="36" t="e">
        <f t="shared" si="331"/>
        <v>#REF!</v>
      </c>
      <c r="I406" s="36" t="e">
        <f t="shared" si="331"/>
        <v>#REF!</v>
      </c>
      <c r="J406" s="36" t="e">
        <f t="shared" si="331"/>
        <v>#REF!</v>
      </c>
      <c r="K406" s="36" t="e">
        <f t="shared" si="331"/>
        <v>#REF!</v>
      </c>
      <c r="L406" s="32">
        <f t="shared" si="331"/>
        <v>4279000</v>
      </c>
      <c r="M406" s="32">
        <f t="shared" si="331"/>
        <v>4279000</v>
      </c>
      <c r="N406" s="32">
        <f t="shared" si="331"/>
        <v>3058686.95</v>
      </c>
      <c r="O406" s="61">
        <f t="shared" si="328"/>
        <v>71.481349614395896</v>
      </c>
    </row>
    <row r="407" spans="1:15" ht="15.75" x14ac:dyDescent="0.25">
      <c r="A407" s="33" t="s">
        <v>17</v>
      </c>
      <c r="B407" s="19">
        <v>16</v>
      </c>
      <c r="C407" s="19">
        <v>0</v>
      </c>
      <c r="D407" s="19">
        <v>13</v>
      </c>
      <c r="E407" s="34" t="s">
        <v>53</v>
      </c>
      <c r="F407" s="19">
        <v>84270</v>
      </c>
      <c r="G407" s="19">
        <v>610</v>
      </c>
      <c r="H407" s="36" t="e">
        <f>#REF!</f>
        <v>#REF!</v>
      </c>
      <c r="I407" s="36" t="e">
        <f>#REF!</f>
        <v>#REF!</v>
      </c>
      <c r="J407" s="36" t="e">
        <f>#REF!</f>
        <v>#REF!</v>
      </c>
      <c r="K407" s="36" t="e">
        <f>#REF!</f>
        <v>#REF!</v>
      </c>
      <c r="L407" s="32">
        <v>4279000</v>
      </c>
      <c r="M407" s="32">
        <v>4279000</v>
      </c>
      <c r="N407" s="32">
        <v>3058686.95</v>
      </c>
      <c r="O407" s="61">
        <f t="shared" si="328"/>
        <v>71.481349614395896</v>
      </c>
    </row>
    <row r="408" spans="1:15" ht="74.25" customHeight="1" x14ac:dyDescent="0.25">
      <c r="A408" s="35" t="s">
        <v>120</v>
      </c>
      <c r="B408" s="19">
        <v>16</v>
      </c>
      <c r="C408" s="19">
        <v>0</v>
      </c>
      <c r="D408" s="19">
        <v>13</v>
      </c>
      <c r="E408" s="34" t="s">
        <v>53</v>
      </c>
      <c r="F408" s="19">
        <v>84320</v>
      </c>
      <c r="G408" s="19"/>
      <c r="H408" s="36" t="e">
        <f t="shared" ref="H408:N409" si="332">H409</f>
        <v>#REF!</v>
      </c>
      <c r="I408" s="36" t="e">
        <f t="shared" si="332"/>
        <v>#REF!</v>
      </c>
      <c r="J408" s="36" t="e">
        <f t="shared" si="332"/>
        <v>#REF!</v>
      </c>
      <c r="K408" s="36" t="e">
        <f t="shared" si="332"/>
        <v>#REF!</v>
      </c>
      <c r="L408" s="32">
        <f t="shared" si="332"/>
        <v>800000</v>
      </c>
      <c r="M408" s="32">
        <f t="shared" si="332"/>
        <v>800000</v>
      </c>
      <c r="N408" s="32">
        <f t="shared" si="332"/>
        <v>511755</v>
      </c>
      <c r="O408" s="61">
        <f t="shared" si="328"/>
        <v>63.969374999999992</v>
      </c>
    </row>
    <row r="409" spans="1:15" ht="29.25" customHeight="1" x14ac:dyDescent="0.25">
      <c r="A409" s="33" t="s">
        <v>12</v>
      </c>
      <c r="B409" s="19">
        <v>16</v>
      </c>
      <c r="C409" s="19">
        <v>0</v>
      </c>
      <c r="D409" s="19">
        <v>13</v>
      </c>
      <c r="E409" s="34" t="s">
        <v>53</v>
      </c>
      <c r="F409" s="19">
        <v>84320</v>
      </c>
      <c r="G409" s="19">
        <v>200</v>
      </c>
      <c r="H409" s="36" t="e">
        <f t="shared" si="332"/>
        <v>#REF!</v>
      </c>
      <c r="I409" s="36" t="e">
        <f t="shared" si="332"/>
        <v>#REF!</v>
      </c>
      <c r="J409" s="36" t="e">
        <f t="shared" si="332"/>
        <v>#REF!</v>
      </c>
      <c r="K409" s="36" t="e">
        <f t="shared" si="332"/>
        <v>#REF!</v>
      </c>
      <c r="L409" s="32">
        <f t="shared" si="332"/>
        <v>800000</v>
      </c>
      <c r="M409" s="32">
        <f t="shared" si="332"/>
        <v>800000</v>
      </c>
      <c r="N409" s="32">
        <f t="shared" si="332"/>
        <v>511755</v>
      </c>
      <c r="O409" s="61">
        <f t="shared" si="328"/>
        <v>63.969374999999992</v>
      </c>
    </row>
    <row r="410" spans="1:15" ht="30" customHeight="1" x14ac:dyDescent="0.25">
      <c r="A410" s="33" t="s">
        <v>13</v>
      </c>
      <c r="B410" s="19">
        <v>16</v>
      </c>
      <c r="C410" s="19">
        <v>0</v>
      </c>
      <c r="D410" s="19">
        <v>13</v>
      </c>
      <c r="E410" s="34" t="s">
        <v>53</v>
      </c>
      <c r="F410" s="19">
        <v>84320</v>
      </c>
      <c r="G410" s="19">
        <v>240</v>
      </c>
      <c r="H410" s="36" t="e">
        <f>#REF!</f>
        <v>#REF!</v>
      </c>
      <c r="I410" s="36" t="e">
        <f>#REF!</f>
        <v>#REF!</v>
      </c>
      <c r="J410" s="36" t="e">
        <f>#REF!</f>
        <v>#REF!</v>
      </c>
      <c r="K410" s="36" t="e">
        <f>#REF!</f>
        <v>#REF!</v>
      </c>
      <c r="L410" s="32">
        <v>800000</v>
      </c>
      <c r="M410" s="32">
        <v>800000</v>
      </c>
      <c r="N410" s="32">
        <v>511755</v>
      </c>
      <c r="O410" s="61">
        <f t="shared" si="328"/>
        <v>63.969374999999992</v>
      </c>
    </row>
    <row r="411" spans="1:15" ht="48.75" customHeight="1" x14ac:dyDescent="0.25">
      <c r="A411" s="35" t="s">
        <v>179</v>
      </c>
      <c r="B411" s="19">
        <v>16</v>
      </c>
      <c r="C411" s="19">
        <v>0</v>
      </c>
      <c r="D411" s="19">
        <v>13</v>
      </c>
      <c r="E411" s="34" t="s">
        <v>53</v>
      </c>
      <c r="F411" s="19" t="s">
        <v>156</v>
      </c>
      <c r="G411" s="19"/>
      <c r="H411" s="36" t="e">
        <f t="shared" ref="H411:N412" si="333">H412</f>
        <v>#REF!</v>
      </c>
      <c r="I411" s="36" t="e">
        <f t="shared" si="333"/>
        <v>#REF!</v>
      </c>
      <c r="J411" s="36" t="e">
        <f t="shared" si="333"/>
        <v>#REF!</v>
      </c>
      <c r="K411" s="36" t="e">
        <f t="shared" si="333"/>
        <v>#REF!</v>
      </c>
      <c r="L411" s="32">
        <f t="shared" si="333"/>
        <v>1178071</v>
      </c>
      <c r="M411" s="32">
        <f t="shared" si="333"/>
        <v>1178071</v>
      </c>
      <c r="N411" s="32">
        <f t="shared" si="333"/>
        <v>0</v>
      </c>
      <c r="O411" s="61">
        <f t="shared" si="328"/>
        <v>0</v>
      </c>
    </row>
    <row r="412" spans="1:15" ht="30" customHeight="1" x14ac:dyDescent="0.25">
      <c r="A412" s="33" t="s">
        <v>16</v>
      </c>
      <c r="B412" s="19">
        <v>16</v>
      </c>
      <c r="C412" s="19">
        <v>0</v>
      </c>
      <c r="D412" s="19">
        <v>13</v>
      </c>
      <c r="E412" s="34" t="s">
        <v>53</v>
      </c>
      <c r="F412" s="19" t="s">
        <v>156</v>
      </c>
      <c r="G412" s="19">
        <v>600</v>
      </c>
      <c r="H412" s="36" t="e">
        <f t="shared" si="333"/>
        <v>#REF!</v>
      </c>
      <c r="I412" s="36" t="e">
        <f t="shared" si="333"/>
        <v>#REF!</v>
      </c>
      <c r="J412" s="36" t="e">
        <f t="shared" si="333"/>
        <v>#REF!</v>
      </c>
      <c r="K412" s="36" t="e">
        <f t="shared" si="333"/>
        <v>#REF!</v>
      </c>
      <c r="L412" s="32">
        <f t="shared" si="333"/>
        <v>1178071</v>
      </c>
      <c r="M412" s="32">
        <f t="shared" si="333"/>
        <v>1178071</v>
      </c>
      <c r="N412" s="32">
        <f t="shared" si="333"/>
        <v>0</v>
      </c>
      <c r="O412" s="61">
        <f t="shared" si="328"/>
        <v>0</v>
      </c>
    </row>
    <row r="413" spans="1:15" ht="15.75" x14ac:dyDescent="0.25">
      <c r="A413" s="33" t="s">
        <v>17</v>
      </c>
      <c r="B413" s="19">
        <v>16</v>
      </c>
      <c r="C413" s="19">
        <v>0</v>
      </c>
      <c r="D413" s="19">
        <v>13</v>
      </c>
      <c r="E413" s="34" t="s">
        <v>53</v>
      </c>
      <c r="F413" s="19" t="s">
        <v>156</v>
      </c>
      <c r="G413" s="19">
        <v>610</v>
      </c>
      <c r="H413" s="36" t="e">
        <f>#REF!</f>
        <v>#REF!</v>
      </c>
      <c r="I413" s="36" t="e">
        <f>#REF!</f>
        <v>#REF!</v>
      </c>
      <c r="J413" s="36" t="e">
        <f>#REF!</f>
        <v>#REF!</v>
      </c>
      <c r="K413" s="36" t="e">
        <f>#REF!</f>
        <v>#REF!</v>
      </c>
      <c r="L413" s="32">
        <v>1178071</v>
      </c>
      <c r="M413" s="32">
        <v>1178071</v>
      </c>
      <c r="N413" s="32">
        <v>0</v>
      </c>
      <c r="O413" s="61">
        <f t="shared" si="328"/>
        <v>0</v>
      </c>
    </row>
    <row r="414" spans="1:15" ht="15.75" x14ac:dyDescent="0.25">
      <c r="A414" s="33" t="s">
        <v>180</v>
      </c>
      <c r="B414" s="19">
        <v>16</v>
      </c>
      <c r="C414" s="19">
        <v>0</v>
      </c>
      <c r="D414" s="19">
        <v>13</v>
      </c>
      <c r="E414" s="34" t="s">
        <v>53</v>
      </c>
      <c r="F414" s="19" t="s">
        <v>170</v>
      </c>
      <c r="G414" s="19"/>
      <c r="H414" s="36" t="e">
        <f t="shared" ref="H414:N415" si="334">H415</f>
        <v>#REF!</v>
      </c>
      <c r="I414" s="36" t="e">
        <f>I415</f>
        <v>#REF!</v>
      </c>
      <c r="J414" s="36" t="e">
        <f t="shared" si="334"/>
        <v>#REF!</v>
      </c>
      <c r="K414" s="36" t="e">
        <f>K415</f>
        <v>#REF!</v>
      </c>
      <c r="L414" s="32">
        <f t="shared" si="334"/>
        <v>361866</v>
      </c>
      <c r="M414" s="32">
        <f t="shared" si="334"/>
        <v>361866</v>
      </c>
      <c r="N414" s="32">
        <f t="shared" si="334"/>
        <v>361866</v>
      </c>
      <c r="O414" s="61">
        <f t="shared" si="328"/>
        <v>100</v>
      </c>
    </row>
    <row r="415" spans="1:15" ht="30.75" customHeight="1" x14ac:dyDescent="0.25">
      <c r="A415" s="33" t="s">
        <v>16</v>
      </c>
      <c r="B415" s="19">
        <v>16</v>
      </c>
      <c r="C415" s="19">
        <v>0</v>
      </c>
      <c r="D415" s="19">
        <v>13</v>
      </c>
      <c r="E415" s="34" t="s">
        <v>53</v>
      </c>
      <c r="F415" s="19" t="s">
        <v>170</v>
      </c>
      <c r="G415" s="19">
        <v>600</v>
      </c>
      <c r="H415" s="36" t="e">
        <f t="shared" si="334"/>
        <v>#REF!</v>
      </c>
      <c r="I415" s="36" t="e">
        <f>I416</f>
        <v>#REF!</v>
      </c>
      <c r="J415" s="36" t="e">
        <f t="shared" si="334"/>
        <v>#REF!</v>
      </c>
      <c r="K415" s="36" t="e">
        <f>K416</f>
        <v>#REF!</v>
      </c>
      <c r="L415" s="32">
        <f t="shared" si="334"/>
        <v>361866</v>
      </c>
      <c r="M415" s="32">
        <f t="shared" si="334"/>
        <v>361866</v>
      </c>
      <c r="N415" s="32">
        <f t="shared" si="334"/>
        <v>361866</v>
      </c>
      <c r="O415" s="61">
        <f t="shared" si="328"/>
        <v>100</v>
      </c>
    </row>
    <row r="416" spans="1:15" ht="15.75" x14ac:dyDescent="0.25">
      <c r="A416" s="33" t="s">
        <v>17</v>
      </c>
      <c r="B416" s="19">
        <v>16</v>
      </c>
      <c r="C416" s="19">
        <v>0</v>
      </c>
      <c r="D416" s="19">
        <v>13</v>
      </c>
      <c r="E416" s="34" t="s">
        <v>53</v>
      </c>
      <c r="F416" s="19" t="s">
        <v>170</v>
      </c>
      <c r="G416" s="19">
        <v>610</v>
      </c>
      <c r="H416" s="36" t="e">
        <f>#REF!+#REF!</f>
        <v>#REF!</v>
      </c>
      <c r="I416" s="36" t="e">
        <f>#REF!</f>
        <v>#REF!</v>
      </c>
      <c r="J416" s="36" t="e">
        <f>H416+I416</f>
        <v>#REF!</v>
      </c>
      <c r="K416" s="36" t="e">
        <f>#REF!</f>
        <v>#REF!</v>
      </c>
      <c r="L416" s="32">
        <v>361866</v>
      </c>
      <c r="M416" s="32">
        <v>361866</v>
      </c>
      <c r="N416" s="32">
        <v>361866</v>
      </c>
      <c r="O416" s="61">
        <f t="shared" si="328"/>
        <v>100</v>
      </c>
    </row>
    <row r="417" spans="1:15" ht="66" customHeight="1" x14ac:dyDescent="0.25">
      <c r="A417" s="39" t="s">
        <v>157</v>
      </c>
      <c r="B417" s="28">
        <v>16</v>
      </c>
      <c r="C417" s="28">
        <v>0</v>
      </c>
      <c r="D417" s="28">
        <v>14</v>
      </c>
      <c r="E417" s="28"/>
      <c r="F417" s="19"/>
      <c r="G417" s="19"/>
      <c r="H417" s="36" t="e">
        <f t="shared" ref="H417:N420" si="335">H418</f>
        <v>#REF!</v>
      </c>
      <c r="I417" s="36" t="e">
        <f t="shared" si="335"/>
        <v>#REF!</v>
      </c>
      <c r="J417" s="36" t="e">
        <f t="shared" si="335"/>
        <v>#REF!</v>
      </c>
      <c r="K417" s="36" t="e">
        <f t="shared" si="335"/>
        <v>#REF!</v>
      </c>
      <c r="L417" s="30">
        <f t="shared" si="335"/>
        <v>66000</v>
      </c>
      <c r="M417" s="30">
        <f t="shared" si="335"/>
        <v>66000</v>
      </c>
      <c r="N417" s="30">
        <f t="shared" si="335"/>
        <v>0</v>
      </c>
      <c r="O417" s="60">
        <f t="shared" si="328"/>
        <v>0</v>
      </c>
    </row>
    <row r="418" spans="1:15" ht="31.5" x14ac:dyDescent="0.25">
      <c r="A418" s="31" t="s">
        <v>115</v>
      </c>
      <c r="B418" s="28">
        <v>16</v>
      </c>
      <c r="C418" s="28">
        <v>0</v>
      </c>
      <c r="D418" s="28">
        <v>14</v>
      </c>
      <c r="E418" s="27" t="s">
        <v>53</v>
      </c>
      <c r="F418" s="19"/>
      <c r="G418" s="19"/>
      <c r="H418" s="36" t="e">
        <f t="shared" si="335"/>
        <v>#REF!</v>
      </c>
      <c r="I418" s="36" t="e">
        <f t="shared" si="335"/>
        <v>#REF!</v>
      </c>
      <c r="J418" s="36" t="e">
        <f t="shared" si="335"/>
        <v>#REF!</v>
      </c>
      <c r="K418" s="36" t="e">
        <f t="shared" si="335"/>
        <v>#REF!</v>
      </c>
      <c r="L418" s="32">
        <f t="shared" si="335"/>
        <v>66000</v>
      </c>
      <c r="M418" s="32">
        <f t="shared" si="335"/>
        <v>66000</v>
      </c>
      <c r="N418" s="32">
        <f t="shared" si="335"/>
        <v>0</v>
      </c>
      <c r="O418" s="61">
        <f t="shared" si="328"/>
        <v>0</v>
      </c>
    </row>
    <row r="419" spans="1:15" ht="15.75" customHeight="1" x14ac:dyDescent="0.25">
      <c r="A419" s="40" t="s">
        <v>181</v>
      </c>
      <c r="B419" s="19">
        <v>16</v>
      </c>
      <c r="C419" s="19">
        <v>0</v>
      </c>
      <c r="D419" s="19">
        <v>14</v>
      </c>
      <c r="E419" s="34" t="s">
        <v>53</v>
      </c>
      <c r="F419" s="19" t="s">
        <v>72</v>
      </c>
      <c r="G419" s="19"/>
      <c r="H419" s="36" t="e">
        <f t="shared" si="335"/>
        <v>#REF!</v>
      </c>
      <c r="I419" s="36" t="e">
        <f t="shared" si="335"/>
        <v>#REF!</v>
      </c>
      <c r="J419" s="36" t="e">
        <f t="shared" si="335"/>
        <v>#REF!</v>
      </c>
      <c r="K419" s="36" t="e">
        <f t="shared" si="335"/>
        <v>#REF!</v>
      </c>
      <c r="L419" s="32">
        <f t="shared" si="335"/>
        <v>66000</v>
      </c>
      <c r="M419" s="32">
        <f t="shared" si="335"/>
        <v>66000</v>
      </c>
      <c r="N419" s="32">
        <f t="shared" si="335"/>
        <v>0</v>
      </c>
      <c r="O419" s="61">
        <f t="shared" si="328"/>
        <v>0</v>
      </c>
    </row>
    <row r="420" spans="1:15" ht="31.5" customHeight="1" x14ac:dyDescent="0.25">
      <c r="A420" s="33" t="s">
        <v>16</v>
      </c>
      <c r="B420" s="19">
        <v>16</v>
      </c>
      <c r="C420" s="19">
        <v>0</v>
      </c>
      <c r="D420" s="19">
        <v>14</v>
      </c>
      <c r="E420" s="34" t="s">
        <v>53</v>
      </c>
      <c r="F420" s="19" t="s">
        <v>72</v>
      </c>
      <c r="G420" s="19">
        <v>600</v>
      </c>
      <c r="H420" s="36" t="e">
        <f t="shared" si="335"/>
        <v>#REF!</v>
      </c>
      <c r="I420" s="36" t="e">
        <f t="shared" si="335"/>
        <v>#REF!</v>
      </c>
      <c r="J420" s="36" t="e">
        <f t="shared" si="335"/>
        <v>#REF!</v>
      </c>
      <c r="K420" s="36" t="e">
        <f t="shared" si="335"/>
        <v>#REF!</v>
      </c>
      <c r="L420" s="32">
        <f t="shared" si="335"/>
        <v>66000</v>
      </c>
      <c r="M420" s="32">
        <f t="shared" si="335"/>
        <v>66000</v>
      </c>
      <c r="N420" s="32">
        <f t="shared" si="335"/>
        <v>0</v>
      </c>
      <c r="O420" s="61">
        <f t="shared" si="328"/>
        <v>0</v>
      </c>
    </row>
    <row r="421" spans="1:15" ht="15.75" x14ac:dyDescent="0.25">
      <c r="A421" s="33" t="s">
        <v>17</v>
      </c>
      <c r="B421" s="19">
        <v>16</v>
      </c>
      <c r="C421" s="19">
        <v>0</v>
      </c>
      <c r="D421" s="19">
        <v>14</v>
      </c>
      <c r="E421" s="34" t="s">
        <v>53</v>
      </c>
      <c r="F421" s="19" t="s">
        <v>72</v>
      </c>
      <c r="G421" s="19">
        <v>610</v>
      </c>
      <c r="H421" s="36" t="e">
        <f>#REF!</f>
        <v>#REF!</v>
      </c>
      <c r="I421" s="36" t="e">
        <f>#REF!</f>
        <v>#REF!</v>
      </c>
      <c r="J421" s="36" t="e">
        <f>#REF!</f>
        <v>#REF!</v>
      </c>
      <c r="K421" s="36" t="e">
        <f>#REF!</f>
        <v>#REF!</v>
      </c>
      <c r="L421" s="32">
        <v>66000</v>
      </c>
      <c r="M421" s="32">
        <v>66000</v>
      </c>
      <c r="N421" s="32">
        <v>0</v>
      </c>
      <c r="O421" s="61">
        <f t="shared" si="328"/>
        <v>0</v>
      </c>
    </row>
    <row r="422" spans="1:15" ht="20.25" customHeight="1" x14ac:dyDescent="0.25">
      <c r="A422" s="58" t="s">
        <v>64</v>
      </c>
      <c r="B422" s="23">
        <v>70</v>
      </c>
      <c r="C422" s="23"/>
      <c r="D422" s="23"/>
      <c r="E422" s="23"/>
      <c r="F422" s="23"/>
      <c r="G422" s="23"/>
      <c r="H422" s="24" t="e">
        <f t="shared" ref="H422" si="336">H423+H434+H448</f>
        <v>#REF!</v>
      </c>
      <c r="I422" s="24" t="e">
        <f t="shared" ref="I422:J422" si="337">I423+I434+I448</f>
        <v>#REF!</v>
      </c>
      <c r="J422" s="24" t="e">
        <f t="shared" si="337"/>
        <v>#REF!</v>
      </c>
      <c r="K422" s="24" t="e">
        <f t="shared" ref="K422:L422" si="338">K423+K434+K448</f>
        <v>#REF!</v>
      </c>
      <c r="L422" s="25">
        <f t="shared" si="338"/>
        <v>4400060</v>
      </c>
      <c r="M422" s="25">
        <f t="shared" ref="M422:N422" si="339">M423+M434+M448</f>
        <v>4400060</v>
      </c>
      <c r="N422" s="25">
        <f t="shared" si="339"/>
        <v>2518052.5499999998</v>
      </c>
      <c r="O422" s="59">
        <f t="shared" si="328"/>
        <v>57.227686667909069</v>
      </c>
    </row>
    <row r="423" spans="1:15" ht="15.75" customHeight="1" x14ac:dyDescent="0.25">
      <c r="A423" s="31" t="s">
        <v>67</v>
      </c>
      <c r="B423" s="28">
        <v>70</v>
      </c>
      <c r="C423" s="28">
        <v>0</v>
      </c>
      <c r="D423" s="27" t="s">
        <v>74</v>
      </c>
      <c r="E423" s="27" t="s">
        <v>66</v>
      </c>
      <c r="F423" s="28"/>
      <c r="G423" s="28"/>
      <c r="H423" s="29" t="e">
        <f t="shared" ref="H423" si="340">H424+H427</f>
        <v>#REF!</v>
      </c>
      <c r="I423" s="29" t="e">
        <f t="shared" ref="I423:J423" si="341">I424+I427</f>
        <v>#REF!</v>
      </c>
      <c r="J423" s="29" t="e">
        <f t="shared" si="341"/>
        <v>#REF!</v>
      </c>
      <c r="K423" s="29" t="e">
        <f t="shared" ref="K423:L423" si="342">K424+K427</f>
        <v>#REF!</v>
      </c>
      <c r="L423" s="30">
        <f t="shared" si="342"/>
        <v>2538300</v>
      </c>
      <c r="M423" s="30">
        <f t="shared" ref="M423:N423" si="343">M424+M427</f>
        <v>2538300</v>
      </c>
      <c r="N423" s="30">
        <f t="shared" si="343"/>
        <v>1741580.97</v>
      </c>
      <c r="O423" s="60">
        <f t="shared" si="328"/>
        <v>68.612101406453135</v>
      </c>
    </row>
    <row r="424" spans="1:15" ht="30.75" x14ac:dyDescent="0.25">
      <c r="A424" s="40" t="s">
        <v>112</v>
      </c>
      <c r="B424" s="19">
        <v>70</v>
      </c>
      <c r="C424" s="19">
        <v>0</v>
      </c>
      <c r="D424" s="34" t="s">
        <v>74</v>
      </c>
      <c r="E424" s="34" t="s">
        <v>66</v>
      </c>
      <c r="F424" s="19">
        <v>80010</v>
      </c>
      <c r="G424" s="19"/>
      <c r="H424" s="36" t="e">
        <f t="shared" ref="H424:N425" si="344">H425</f>
        <v>#REF!</v>
      </c>
      <c r="I424" s="36" t="e">
        <f t="shared" si="344"/>
        <v>#REF!</v>
      </c>
      <c r="J424" s="36" t="e">
        <f t="shared" si="344"/>
        <v>#REF!</v>
      </c>
      <c r="K424" s="36" t="e">
        <f t="shared" si="344"/>
        <v>#REF!</v>
      </c>
      <c r="L424" s="32">
        <f t="shared" si="344"/>
        <v>1165800</v>
      </c>
      <c r="M424" s="32">
        <f t="shared" si="344"/>
        <v>1165800</v>
      </c>
      <c r="N424" s="32">
        <f t="shared" si="344"/>
        <v>860964.98</v>
      </c>
      <c r="O424" s="61">
        <f t="shared" si="328"/>
        <v>73.85185966718133</v>
      </c>
    </row>
    <row r="425" spans="1:15" ht="60" customHeight="1" x14ac:dyDescent="0.25">
      <c r="A425" s="37" t="s">
        <v>37</v>
      </c>
      <c r="B425" s="19">
        <v>70</v>
      </c>
      <c r="C425" s="19">
        <v>0</v>
      </c>
      <c r="D425" s="34" t="s">
        <v>74</v>
      </c>
      <c r="E425" s="34" t="s">
        <v>66</v>
      </c>
      <c r="F425" s="19">
        <v>80010</v>
      </c>
      <c r="G425" s="19">
        <v>100</v>
      </c>
      <c r="H425" s="36" t="e">
        <f t="shared" si="344"/>
        <v>#REF!</v>
      </c>
      <c r="I425" s="36" t="e">
        <f t="shared" si="344"/>
        <v>#REF!</v>
      </c>
      <c r="J425" s="36" t="e">
        <f t="shared" si="344"/>
        <v>#REF!</v>
      </c>
      <c r="K425" s="36" t="e">
        <f t="shared" si="344"/>
        <v>#REF!</v>
      </c>
      <c r="L425" s="32">
        <f t="shared" si="344"/>
        <v>1165800</v>
      </c>
      <c r="M425" s="32">
        <f t="shared" si="344"/>
        <v>1165800</v>
      </c>
      <c r="N425" s="32">
        <f t="shared" si="344"/>
        <v>860964.98</v>
      </c>
      <c r="O425" s="61">
        <f t="shared" si="328"/>
        <v>73.85185966718133</v>
      </c>
    </row>
    <row r="426" spans="1:15" ht="30.75" x14ac:dyDescent="0.25">
      <c r="A426" s="37" t="s">
        <v>10</v>
      </c>
      <c r="B426" s="19">
        <v>70</v>
      </c>
      <c r="C426" s="19">
        <v>0</v>
      </c>
      <c r="D426" s="34" t="s">
        <v>74</v>
      </c>
      <c r="E426" s="34" t="s">
        <v>66</v>
      </c>
      <c r="F426" s="19">
        <v>80010</v>
      </c>
      <c r="G426" s="19">
        <v>120</v>
      </c>
      <c r="H426" s="36" t="e">
        <f>#REF!</f>
        <v>#REF!</v>
      </c>
      <c r="I426" s="36" t="e">
        <f>#REF!</f>
        <v>#REF!</v>
      </c>
      <c r="J426" s="36" t="e">
        <f>#REF!</f>
        <v>#REF!</v>
      </c>
      <c r="K426" s="36" t="e">
        <f>#REF!</f>
        <v>#REF!</v>
      </c>
      <c r="L426" s="32">
        <v>1165800</v>
      </c>
      <c r="M426" s="32">
        <v>1165800</v>
      </c>
      <c r="N426" s="32">
        <v>860964.98</v>
      </c>
      <c r="O426" s="61">
        <f t="shared" si="328"/>
        <v>73.85185966718133</v>
      </c>
    </row>
    <row r="427" spans="1:15" ht="30.75" customHeight="1" x14ac:dyDescent="0.25">
      <c r="A427" s="44" t="s">
        <v>11</v>
      </c>
      <c r="B427" s="19">
        <v>70</v>
      </c>
      <c r="C427" s="19">
        <v>0</v>
      </c>
      <c r="D427" s="34" t="s">
        <v>74</v>
      </c>
      <c r="E427" s="34" t="s">
        <v>66</v>
      </c>
      <c r="F427" s="19">
        <v>80040</v>
      </c>
      <c r="G427" s="19"/>
      <c r="H427" s="36" t="e">
        <f t="shared" ref="H427" si="345">H428+H430+H432</f>
        <v>#REF!</v>
      </c>
      <c r="I427" s="36" t="e">
        <f t="shared" ref="I427:J427" si="346">I428+I430+I432</f>
        <v>#REF!</v>
      </c>
      <c r="J427" s="36" t="e">
        <f t="shared" si="346"/>
        <v>#REF!</v>
      </c>
      <c r="K427" s="36" t="e">
        <f t="shared" ref="K427:L427" si="347">K428+K430+K432</f>
        <v>#REF!</v>
      </c>
      <c r="L427" s="32">
        <f t="shared" si="347"/>
        <v>1372500</v>
      </c>
      <c r="M427" s="32">
        <f t="shared" ref="M427:N427" si="348">M428+M430+M432</f>
        <v>1372500</v>
      </c>
      <c r="N427" s="32">
        <f t="shared" si="348"/>
        <v>880615.99</v>
      </c>
      <c r="O427" s="61">
        <f t="shared" si="328"/>
        <v>64.161456466302369</v>
      </c>
    </row>
    <row r="428" spans="1:15" ht="60.75" customHeight="1" x14ac:dyDescent="0.25">
      <c r="A428" s="37" t="s">
        <v>37</v>
      </c>
      <c r="B428" s="19">
        <v>70</v>
      </c>
      <c r="C428" s="19">
        <v>0</v>
      </c>
      <c r="D428" s="34" t="s">
        <v>74</v>
      </c>
      <c r="E428" s="34" t="s">
        <v>66</v>
      </c>
      <c r="F428" s="19">
        <v>80040</v>
      </c>
      <c r="G428" s="19">
        <v>100</v>
      </c>
      <c r="H428" s="36" t="e">
        <f t="shared" ref="H428:N428" si="349">H429</f>
        <v>#REF!</v>
      </c>
      <c r="I428" s="36" t="e">
        <f t="shared" si="349"/>
        <v>#REF!</v>
      </c>
      <c r="J428" s="36" t="e">
        <f t="shared" si="349"/>
        <v>#REF!</v>
      </c>
      <c r="K428" s="36" t="e">
        <f t="shared" si="349"/>
        <v>#REF!</v>
      </c>
      <c r="L428" s="32">
        <f t="shared" si="349"/>
        <v>642800</v>
      </c>
      <c r="M428" s="32">
        <f t="shared" si="349"/>
        <v>642800</v>
      </c>
      <c r="N428" s="32">
        <f t="shared" si="349"/>
        <v>448008.87</v>
      </c>
      <c r="O428" s="61">
        <f t="shared" si="328"/>
        <v>69.696463907902924</v>
      </c>
    </row>
    <row r="429" spans="1:15" ht="30.75" x14ac:dyDescent="0.25">
      <c r="A429" s="37" t="s">
        <v>10</v>
      </c>
      <c r="B429" s="19">
        <v>70</v>
      </c>
      <c r="C429" s="19">
        <v>0</v>
      </c>
      <c r="D429" s="34" t="s">
        <v>74</v>
      </c>
      <c r="E429" s="34" t="s">
        <v>66</v>
      </c>
      <c r="F429" s="19">
        <v>80040</v>
      </c>
      <c r="G429" s="19">
        <v>120</v>
      </c>
      <c r="H429" s="36" t="e">
        <f>#REF!</f>
        <v>#REF!</v>
      </c>
      <c r="I429" s="36" t="e">
        <f>#REF!</f>
        <v>#REF!</v>
      </c>
      <c r="J429" s="36" t="e">
        <f>#REF!</f>
        <v>#REF!</v>
      </c>
      <c r="K429" s="36" t="e">
        <f>#REF!</f>
        <v>#REF!</v>
      </c>
      <c r="L429" s="32">
        <v>642800</v>
      </c>
      <c r="M429" s="32">
        <v>642800</v>
      </c>
      <c r="N429" s="32">
        <v>448008.87</v>
      </c>
      <c r="O429" s="61">
        <f t="shared" si="328"/>
        <v>69.696463907902924</v>
      </c>
    </row>
    <row r="430" spans="1:15" ht="27.75" customHeight="1" x14ac:dyDescent="0.25">
      <c r="A430" s="37" t="s">
        <v>12</v>
      </c>
      <c r="B430" s="19">
        <v>70</v>
      </c>
      <c r="C430" s="19">
        <v>0</v>
      </c>
      <c r="D430" s="34" t="s">
        <v>74</v>
      </c>
      <c r="E430" s="34" t="s">
        <v>66</v>
      </c>
      <c r="F430" s="19">
        <v>80040</v>
      </c>
      <c r="G430" s="19">
        <v>200</v>
      </c>
      <c r="H430" s="36" t="e">
        <f t="shared" ref="H430:N430" si="350">H431</f>
        <v>#REF!</v>
      </c>
      <c r="I430" s="36" t="e">
        <f t="shared" si="350"/>
        <v>#REF!</v>
      </c>
      <c r="J430" s="36" t="e">
        <f t="shared" si="350"/>
        <v>#REF!</v>
      </c>
      <c r="K430" s="36" t="e">
        <f t="shared" si="350"/>
        <v>#REF!</v>
      </c>
      <c r="L430" s="32">
        <f t="shared" si="350"/>
        <v>725700</v>
      </c>
      <c r="M430" s="32">
        <f t="shared" si="350"/>
        <v>725700</v>
      </c>
      <c r="N430" s="32">
        <f t="shared" si="350"/>
        <v>430852.12</v>
      </c>
      <c r="O430" s="61">
        <f t="shared" si="328"/>
        <v>59.370555325892241</v>
      </c>
    </row>
    <row r="431" spans="1:15" ht="31.5" customHeight="1" x14ac:dyDescent="0.25">
      <c r="A431" s="37" t="s">
        <v>13</v>
      </c>
      <c r="B431" s="19">
        <v>70</v>
      </c>
      <c r="C431" s="19">
        <v>0</v>
      </c>
      <c r="D431" s="34" t="s">
        <v>74</v>
      </c>
      <c r="E431" s="34" t="s">
        <v>66</v>
      </c>
      <c r="F431" s="19">
        <v>80040</v>
      </c>
      <c r="G431" s="19">
        <v>240</v>
      </c>
      <c r="H431" s="36" t="e">
        <f>#REF!</f>
        <v>#REF!</v>
      </c>
      <c r="I431" s="36" t="e">
        <f>#REF!</f>
        <v>#REF!</v>
      </c>
      <c r="J431" s="36" t="e">
        <f>#REF!</f>
        <v>#REF!</v>
      </c>
      <c r="K431" s="36" t="e">
        <f>#REF!</f>
        <v>#REF!</v>
      </c>
      <c r="L431" s="32">
        <v>725700</v>
      </c>
      <c r="M431" s="32">
        <v>725700</v>
      </c>
      <c r="N431" s="32">
        <v>430852.12</v>
      </c>
      <c r="O431" s="61">
        <f t="shared" si="328"/>
        <v>59.370555325892241</v>
      </c>
    </row>
    <row r="432" spans="1:15" ht="15.75" x14ac:dyDescent="0.25">
      <c r="A432" s="38" t="s">
        <v>14</v>
      </c>
      <c r="B432" s="19">
        <v>70</v>
      </c>
      <c r="C432" s="19">
        <v>0</v>
      </c>
      <c r="D432" s="34" t="s">
        <v>74</v>
      </c>
      <c r="E432" s="34" t="s">
        <v>66</v>
      </c>
      <c r="F432" s="19">
        <v>80040</v>
      </c>
      <c r="G432" s="19">
        <v>800</v>
      </c>
      <c r="H432" s="36" t="e">
        <f t="shared" ref="H432:N432" si="351">H433</f>
        <v>#REF!</v>
      </c>
      <c r="I432" s="36" t="e">
        <f t="shared" si="351"/>
        <v>#REF!</v>
      </c>
      <c r="J432" s="36" t="e">
        <f t="shared" si="351"/>
        <v>#REF!</v>
      </c>
      <c r="K432" s="36" t="e">
        <f t="shared" si="351"/>
        <v>#REF!</v>
      </c>
      <c r="L432" s="32">
        <f t="shared" si="351"/>
        <v>4000</v>
      </c>
      <c r="M432" s="32">
        <f t="shared" si="351"/>
        <v>4000</v>
      </c>
      <c r="N432" s="32">
        <f t="shared" si="351"/>
        <v>1755</v>
      </c>
      <c r="O432" s="61">
        <f t="shared" si="328"/>
        <v>43.875</v>
      </c>
    </row>
    <row r="433" spans="1:15" ht="15.75" x14ac:dyDescent="0.25">
      <c r="A433" s="37" t="s">
        <v>15</v>
      </c>
      <c r="B433" s="19">
        <v>70</v>
      </c>
      <c r="C433" s="19">
        <v>0</v>
      </c>
      <c r="D433" s="34" t="s">
        <v>74</v>
      </c>
      <c r="E433" s="34" t="s">
        <v>66</v>
      </c>
      <c r="F433" s="19">
        <v>80040</v>
      </c>
      <c r="G433" s="19">
        <v>850</v>
      </c>
      <c r="H433" s="36" t="e">
        <f>#REF!</f>
        <v>#REF!</v>
      </c>
      <c r="I433" s="36" t="e">
        <f>#REF!</f>
        <v>#REF!</v>
      </c>
      <c r="J433" s="36" t="e">
        <f>#REF!</f>
        <v>#REF!</v>
      </c>
      <c r="K433" s="36" t="e">
        <f>#REF!</f>
        <v>#REF!</v>
      </c>
      <c r="L433" s="32">
        <v>4000</v>
      </c>
      <c r="M433" s="32">
        <v>4000</v>
      </c>
      <c r="N433" s="32">
        <v>1755</v>
      </c>
      <c r="O433" s="61">
        <f t="shared" si="328"/>
        <v>43.875</v>
      </c>
    </row>
    <row r="434" spans="1:15" ht="15.75" x14ac:dyDescent="0.25">
      <c r="A434" s="31" t="s">
        <v>69</v>
      </c>
      <c r="B434" s="28">
        <v>70</v>
      </c>
      <c r="C434" s="28">
        <v>0</v>
      </c>
      <c r="D434" s="27" t="s">
        <v>74</v>
      </c>
      <c r="E434" s="27" t="s">
        <v>68</v>
      </c>
      <c r="F434" s="28"/>
      <c r="G434" s="28"/>
      <c r="H434" s="29" t="e">
        <f t="shared" ref="H434" si="352">H442+H435+H445</f>
        <v>#REF!</v>
      </c>
      <c r="I434" s="29" t="e">
        <f t="shared" ref="I434:J434" si="353">I442+I435+I445</f>
        <v>#REF!</v>
      </c>
      <c r="J434" s="29" t="e">
        <f t="shared" si="353"/>
        <v>#REF!</v>
      </c>
      <c r="K434" s="29" t="e">
        <f t="shared" ref="K434:L434" si="354">K442+K435+K445</f>
        <v>#REF!</v>
      </c>
      <c r="L434" s="30">
        <f t="shared" si="354"/>
        <v>1301760</v>
      </c>
      <c r="M434" s="30">
        <f t="shared" ref="M434:N434" si="355">M442+M435+M445</f>
        <v>1301760</v>
      </c>
      <c r="N434" s="30">
        <f t="shared" si="355"/>
        <v>776471.58000000007</v>
      </c>
      <c r="O434" s="60">
        <f t="shared" si="328"/>
        <v>59.647829092920354</v>
      </c>
    </row>
    <row r="435" spans="1:15" ht="31.5" customHeight="1" x14ac:dyDescent="0.25">
      <c r="A435" s="44" t="s">
        <v>11</v>
      </c>
      <c r="B435" s="19">
        <v>70</v>
      </c>
      <c r="C435" s="19">
        <v>0</v>
      </c>
      <c r="D435" s="34" t="s">
        <v>74</v>
      </c>
      <c r="E435" s="34" t="s">
        <v>68</v>
      </c>
      <c r="F435" s="19">
        <v>80040</v>
      </c>
      <c r="G435" s="19"/>
      <c r="H435" s="36" t="e">
        <f t="shared" ref="H435" si="356">H436+H438+H440</f>
        <v>#REF!</v>
      </c>
      <c r="I435" s="36" t="e">
        <f t="shared" ref="I435:J435" si="357">I436+I438+I440</f>
        <v>#REF!</v>
      </c>
      <c r="J435" s="36" t="e">
        <f t="shared" si="357"/>
        <v>#REF!</v>
      </c>
      <c r="K435" s="36" t="e">
        <f t="shared" ref="K435:L435" si="358">K436+K438+K440</f>
        <v>#REF!</v>
      </c>
      <c r="L435" s="32">
        <f t="shared" si="358"/>
        <v>365400</v>
      </c>
      <c r="M435" s="32">
        <f t="shared" ref="M435:N435" si="359">M436+M438+M440</f>
        <v>365400</v>
      </c>
      <c r="N435" s="32">
        <f t="shared" si="359"/>
        <v>235869.03999999998</v>
      </c>
      <c r="O435" s="61">
        <f t="shared" si="328"/>
        <v>64.55091406677613</v>
      </c>
    </row>
    <row r="436" spans="1:15" ht="60.75" customHeight="1" x14ac:dyDescent="0.25">
      <c r="A436" s="37" t="s">
        <v>37</v>
      </c>
      <c r="B436" s="19">
        <v>70</v>
      </c>
      <c r="C436" s="19">
        <v>0</v>
      </c>
      <c r="D436" s="34" t="s">
        <v>74</v>
      </c>
      <c r="E436" s="34" t="s">
        <v>68</v>
      </c>
      <c r="F436" s="19">
        <v>80040</v>
      </c>
      <c r="G436" s="19">
        <v>100</v>
      </c>
      <c r="H436" s="36" t="e">
        <f t="shared" ref="H436:N436" si="360">H437</f>
        <v>#REF!</v>
      </c>
      <c r="I436" s="36" t="e">
        <f t="shared" si="360"/>
        <v>#REF!</v>
      </c>
      <c r="J436" s="36" t="e">
        <f t="shared" si="360"/>
        <v>#REF!</v>
      </c>
      <c r="K436" s="36" t="e">
        <f t="shared" si="360"/>
        <v>#REF!</v>
      </c>
      <c r="L436" s="32">
        <f t="shared" si="360"/>
        <v>311900</v>
      </c>
      <c r="M436" s="32">
        <f t="shared" si="360"/>
        <v>311900</v>
      </c>
      <c r="N436" s="32">
        <f t="shared" si="360"/>
        <v>210543.35999999999</v>
      </c>
      <c r="O436" s="61">
        <f t="shared" si="328"/>
        <v>67.503481885219614</v>
      </c>
    </row>
    <row r="437" spans="1:15" ht="30.75" x14ac:dyDescent="0.25">
      <c r="A437" s="37" t="s">
        <v>10</v>
      </c>
      <c r="B437" s="19">
        <v>70</v>
      </c>
      <c r="C437" s="19">
        <v>0</v>
      </c>
      <c r="D437" s="34" t="s">
        <v>74</v>
      </c>
      <c r="E437" s="34" t="s">
        <v>68</v>
      </c>
      <c r="F437" s="19">
        <v>80040</v>
      </c>
      <c r="G437" s="19">
        <v>120</v>
      </c>
      <c r="H437" s="36" t="e">
        <f>#REF!</f>
        <v>#REF!</v>
      </c>
      <c r="I437" s="36" t="e">
        <f>#REF!</f>
        <v>#REF!</v>
      </c>
      <c r="J437" s="36" t="e">
        <f>#REF!</f>
        <v>#REF!</v>
      </c>
      <c r="K437" s="36" t="e">
        <f>#REF!</f>
        <v>#REF!</v>
      </c>
      <c r="L437" s="32">
        <v>311900</v>
      </c>
      <c r="M437" s="32">
        <v>311900</v>
      </c>
      <c r="N437" s="32">
        <v>210543.35999999999</v>
      </c>
      <c r="O437" s="61">
        <f t="shared" si="328"/>
        <v>67.503481885219614</v>
      </c>
    </row>
    <row r="438" spans="1:15" ht="28.5" customHeight="1" x14ac:dyDescent="0.25">
      <c r="A438" s="37" t="s">
        <v>12</v>
      </c>
      <c r="B438" s="19">
        <v>70</v>
      </c>
      <c r="C438" s="19">
        <v>0</v>
      </c>
      <c r="D438" s="34" t="s">
        <v>74</v>
      </c>
      <c r="E438" s="34" t="s">
        <v>68</v>
      </c>
      <c r="F438" s="19">
        <v>80040</v>
      </c>
      <c r="G438" s="19">
        <v>200</v>
      </c>
      <c r="H438" s="36" t="e">
        <f t="shared" ref="H438:N438" si="361">H439</f>
        <v>#REF!</v>
      </c>
      <c r="I438" s="36" t="e">
        <f t="shared" si="361"/>
        <v>#REF!</v>
      </c>
      <c r="J438" s="36" t="e">
        <f t="shared" si="361"/>
        <v>#REF!</v>
      </c>
      <c r="K438" s="36" t="e">
        <f t="shared" si="361"/>
        <v>#REF!</v>
      </c>
      <c r="L438" s="32">
        <f t="shared" si="361"/>
        <v>52300</v>
      </c>
      <c r="M438" s="32">
        <f t="shared" si="361"/>
        <v>52300</v>
      </c>
      <c r="N438" s="32">
        <f t="shared" si="361"/>
        <v>25325.68</v>
      </c>
      <c r="O438" s="61">
        <f t="shared" si="328"/>
        <v>48.423862332695983</v>
      </c>
    </row>
    <row r="439" spans="1:15" ht="32.25" customHeight="1" x14ac:dyDescent="0.25">
      <c r="A439" s="37" t="s">
        <v>13</v>
      </c>
      <c r="B439" s="19">
        <v>70</v>
      </c>
      <c r="C439" s="19">
        <v>0</v>
      </c>
      <c r="D439" s="34" t="s">
        <v>74</v>
      </c>
      <c r="E439" s="34" t="s">
        <v>68</v>
      </c>
      <c r="F439" s="19">
        <v>80040</v>
      </c>
      <c r="G439" s="19">
        <v>240</v>
      </c>
      <c r="H439" s="36" t="e">
        <f>#REF!</f>
        <v>#REF!</v>
      </c>
      <c r="I439" s="36" t="e">
        <f>#REF!</f>
        <v>#REF!</v>
      </c>
      <c r="J439" s="36" t="e">
        <f>#REF!</f>
        <v>#REF!</v>
      </c>
      <c r="K439" s="36" t="e">
        <f>#REF!</f>
        <v>#REF!</v>
      </c>
      <c r="L439" s="32">
        <v>52300</v>
      </c>
      <c r="M439" s="32">
        <v>52300</v>
      </c>
      <c r="N439" s="32">
        <v>25325.68</v>
      </c>
      <c r="O439" s="61">
        <f t="shared" si="328"/>
        <v>48.423862332695983</v>
      </c>
    </row>
    <row r="440" spans="1:15" ht="15.75" x14ac:dyDescent="0.25">
      <c r="A440" s="38" t="s">
        <v>14</v>
      </c>
      <c r="B440" s="19">
        <v>70</v>
      </c>
      <c r="C440" s="19">
        <v>0</v>
      </c>
      <c r="D440" s="34" t="s">
        <v>74</v>
      </c>
      <c r="E440" s="34" t="s">
        <v>68</v>
      </c>
      <c r="F440" s="19">
        <v>80040</v>
      </c>
      <c r="G440" s="19">
        <v>800</v>
      </c>
      <c r="H440" s="36" t="e">
        <f t="shared" ref="H440:N440" si="362">H441</f>
        <v>#REF!</v>
      </c>
      <c r="I440" s="36" t="e">
        <f t="shared" si="362"/>
        <v>#REF!</v>
      </c>
      <c r="J440" s="36" t="e">
        <f t="shared" si="362"/>
        <v>#REF!</v>
      </c>
      <c r="K440" s="36" t="e">
        <f t="shared" si="362"/>
        <v>#REF!</v>
      </c>
      <c r="L440" s="32">
        <f t="shared" si="362"/>
        <v>1200</v>
      </c>
      <c r="M440" s="32">
        <f t="shared" si="362"/>
        <v>1200</v>
      </c>
      <c r="N440" s="32">
        <f t="shared" si="362"/>
        <v>0</v>
      </c>
      <c r="O440" s="61">
        <f t="shared" si="328"/>
        <v>0</v>
      </c>
    </row>
    <row r="441" spans="1:15" ht="15.75" x14ac:dyDescent="0.25">
      <c r="A441" s="37" t="s">
        <v>15</v>
      </c>
      <c r="B441" s="19">
        <v>70</v>
      </c>
      <c r="C441" s="19">
        <v>0</v>
      </c>
      <c r="D441" s="34" t="s">
        <v>74</v>
      </c>
      <c r="E441" s="34" t="s">
        <v>68</v>
      </c>
      <c r="F441" s="19">
        <v>80040</v>
      </c>
      <c r="G441" s="19">
        <v>850</v>
      </c>
      <c r="H441" s="36" t="e">
        <f>#REF!</f>
        <v>#REF!</v>
      </c>
      <c r="I441" s="36" t="e">
        <f>#REF!</f>
        <v>#REF!</v>
      </c>
      <c r="J441" s="36" t="e">
        <f>#REF!</f>
        <v>#REF!</v>
      </c>
      <c r="K441" s="36" t="e">
        <f>#REF!</f>
        <v>#REF!</v>
      </c>
      <c r="L441" s="32">
        <v>1200</v>
      </c>
      <c r="M441" s="32">
        <v>1200</v>
      </c>
      <c r="N441" s="32">
        <v>0</v>
      </c>
      <c r="O441" s="61">
        <f t="shared" si="328"/>
        <v>0</v>
      </c>
    </row>
    <row r="442" spans="1:15" ht="43.9" customHeight="1" x14ac:dyDescent="0.25">
      <c r="A442" s="40" t="s">
        <v>113</v>
      </c>
      <c r="B442" s="19">
        <v>70</v>
      </c>
      <c r="C442" s="19">
        <v>0</v>
      </c>
      <c r="D442" s="34" t="s">
        <v>74</v>
      </c>
      <c r="E442" s="34" t="s">
        <v>68</v>
      </c>
      <c r="F442" s="19">
        <v>80050</v>
      </c>
      <c r="G442" s="19"/>
      <c r="H442" s="36" t="e">
        <f t="shared" ref="H442:N443" si="363">H443</f>
        <v>#REF!</v>
      </c>
      <c r="I442" s="36" t="e">
        <f t="shared" si="363"/>
        <v>#REF!</v>
      </c>
      <c r="J442" s="36" t="e">
        <f t="shared" si="363"/>
        <v>#REF!</v>
      </c>
      <c r="K442" s="36" t="e">
        <f t="shared" si="363"/>
        <v>#REF!</v>
      </c>
      <c r="L442" s="32">
        <f t="shared" si="363"/>
        <v>933000</v>
      </c>
      <c r="M442" s="32">
        <f t="shared" si="363"/>
        <v>933000</v>
      </c>
      <c r="N442" s="32">
        <f t="shared" si="363"/>
        <v>540602.54</v>
      </c>
      <c r="O442" s="61">
        <f t="shared" si="328"/>
        <v>57.942394426580925</v>
      </c>
    </row>
    <row r="443" spans="1:15" ht="57.75" customHeight="1" x14ac:dyDescent="0.25">
      <c r="A443" s="37" t="s">
        <v>37</v>
      </c>
      <c r="B443" s="19">
        <v>70</v>
      </c>
      <c r="C443" s="19">
        <v>0</v>
      </c>
      <c r="D443" s="34" t="s">
        <v>74</v>
      </c>
      <c r="E443" s="34" t="s">
        <v>68</v>
      </c>
      <c r="F443" s="19">
        <v>80050</v>
      </c>
      <c r="G443" s="19">
        <v>100</v>
      </c>
      <c r="H443" s="36" t="e">
        <f t="shared" si="363"/>
        <v>#REF!</v>
      </c>
      <c r="I443" s="36" t="e">
        <f t="shared" si="363"/>
        <v>#REF!</v>
      </c>
      <c r="J443" s="36" t="e">
        <f t="shared" si="363"/>
        <v>#REF!</v>
      </c>
      <c r="K443" s="36" t="e">
        <f t="shared" si="363"/>
        <v>#REF!</v>
      </c>
      <c r="L443" s="32">
        <f t="shared" si="363"/>
        <v>933000</v>
      </c>
      <c r="M443" s="32">
        <f t="shared" si="363"/>
        <v>933000</v>
      </c>
      <c r="N443" s="32">
        <f t="shared" si="363"/>
        <v>540602.54</v>
      </c>
      <c r="O443" s="61">
        <f t="shared" si="328"/>
        <v>57.942394426580925</v>
      </c>
    </row>
    <row r="444" spans="1:15" ht="30.75" x14ac:dyDescent="0.25">
      <c r="A444" s="37" t="s">
        <v>10</v>
      </c>
      <c r="B444" s="19">
        <v>70</v>
      </c>
      <c r="C444" s="19">
        <v>0</v>
      </c>
      <c r="D444" s="34" t="s">
        <v>74</v>
      </c>
      <c r="E444" s="34" t="s">
        <v>68</v>
      </c>
      <c r="F444" s="19">
        <v>80050</v>
      </c>
      <c r="G444" s="19">
        <v>120</v>
      </c>
      <c r="H444" s="36" t="e">
        <f>#REF!</f>
        <v>#REF!</v>
      </c>
      <c r="I444" s="36" t="e">
        <f>#REF!</f>
        <v>#REF!</v>
      </c>
      <c r="J444" s="36" t="e">
        <f>#REF!</f>
        <v>#REF!</v>
      </c>
      <c r="K444" s="36" t="e">
        <f>#REF!</f>
        <v>#REF!</v>
      </c>
      <c r="L444" s="32">
        <v>933000</v>
      </c>
      <c r="M444" s="32">
        <v>933000</v>
      </c>
      <c r="N444" s="32">
        <v>540602.54</v>
      </c>
      <c r="O444" s="61">
        <f t="shared" si="328"/>
        <v>57.942394426580925</v>
      </c>
    </row>
    <row r="445" spans="1:15" ht="57" customHeight="1" x14ac:dyDescent="0.25">
      <c r="A445" s="40" t="s">
        <v>114</v>
      </c>
      <c r="B445" s="19">
        <v>70</v>
      </c>
      <c r="C445" s="19">
        <v>0</v>
      </c>
      <c r="D445" s="34" t="s">
        <v>74</v>
      </c>
      <c r="E445" s="34" t="s">
        <v>68</v>
      </c>
      <c r="F445" s="19">
        <v>84200</v>
      </c>
      <c r="G445" s="19"/>
      <c r="H445" s="36" t="e">
        <f t="shared" ref="H445:N446" si="364">H446</f>
        <v>#REF!</v>
      </c>
      <c r="I445" s="36" t="e">
        <f t="shared" si="364"/>
        <v>#REF!</v>
      </c>
      <c r="J445" s="36" t="e">
        <f t="shared" si="364"/>
        <v>#REF!</v>
      </c>
      <c r="K445" s="36" t="e">
        <f t="shared" si="364"/>
        <v>#REF!</v>
      </c>
      <c r="L445" s="32">
        <f t="shared" si="364"/>
        <v>3360</v>
      </c>
      <c r="M445" s="32">
        <f t="shared" si="364"/>
        <v>3360</v>
      </c>
      <c r="N445" s="32">
        <f t="shared" si="364"/>
        <v>0</v>
      </c>
      <c r="O445" s="61">
        <f t="shared" si="328"/>
        <v>0</v>
      </c>
    </row>
    <row r="446" spans="1:15" ht="27" customHeight="1" x14ac:dyDescent="0.25">
      <c r="A446" s="37" t="s">
        <v>12</v>
      </c>
      <c r="B446" s="19">
        <v>70</v>
      </c>
      <c r="C446" s="19">
        <v>0</v>
      </c>
      <c r="D446" s="34" t="s">
        <v>74</v>
      </c>
      <c r="E446" s="34" t="s">
        <v>68</v>
      </c>
      <c r="F446" s="19">
        <v>84200</v>
      </c>
      <c r="G446" s="19">
        <v>200</v>
      </c>
      <c r="H446" s="36" t="e">
        <f t="shared" si="364"/>
        <v>#REF!</v>
      </c>
      <c r="I446" s="36" t="e">
        <f t="shared" si="364"/>
        <v>#REF!</v>
      </c>
      <c r="J446" s="36" t="e">
        <f t="shared" si="364"/>
        <v>#REF!</v>
      </c>
      <c r="K446" s="36" t="e">
        <f t="shared" si="364"/>
        <v>#REF!</v>
      </c>
      <c r="L446" s="32">
        <f t="shared" si="364"/>
        <v>3360</v>
      </c>
      <c r="M446" s="32">
        <f t="shared" si="364"/>
        <v>3360</v>
      </c>
      <c r="N446" s="32">
        <f t="shared" si="364"/>
        <v>0</v>
      </c>
      <c r="O446" s="61">
        <f t="shared" si="328"/>
        <v>0</v>
      </c>
    </row>
    <row r="447" spans="1:15" ht="27" customHeight="1" x14ac:dyDescent="0.25">
      <c r="A447" s="37" t="s">
        <v>13</v>
      </c>
      <c r="B447" s="19">
        <v>70</v>
      </c>
      <c r="C447" s="19">
        <v>0</v>
      </c>
      <c r="D447" s="34" t="s">
        <v>74</v>
      </c>
      <c r="E447" s="34" t="s">
        <v>68</v>
      </c>
      <c r="F447" s="19">
        <v>84200</v>
      </c>
      <c r="G447" s="19">
        <v>240</v>
      </c>
      <c r="H447" s="36" t="e">
        <f>#REF!</f>
        <v>#REF!</v>
      </c>
      <c r="I447" s="36" t="e">
        <f>#REF!</f>
        <v>#REF!</v>
      </c>
      <c r="J447" s="36" t="e">
        <f>#REF!</f>
        <v>#REF!</v>
      </c>
      <c r="K447" s="36" t="e">
        <f>#REF!</f>
        <v>#REF!</v>
      </c>
      <c r="L447" s="32">
        <v>3360</v>
      </c>
      <c r="M447" s="32">
        <v>3360</v>
      </c>
      <c r="N447" s="32">
        <v>0</v>
      </c>
      <c r="O447" s="61">
        <f t="shared" si="328"/>
        <v>0</v>
      </c>
    </row>
    <row r="448" spans="1:15" ht="31.5" x14ac:dyDescent="0.25">
      <c r="A448" s="31" t="s">
        <v>19</v>
      </c>
      <c r="B448" s="28">
        <v>70</v>
      </c>
      <c r="C448" s="28">
        <v>0</v>
      </c>
      <c r="D448" s="27" t="s">
        <v>74</v>
      </c>
      <c r="E448" s="27" t="s">
        <v>20</v>
      </c>
      <c r="F448" s="19"/>
      <c r="G448" s="19"/>
      <c r="H448" s="36" t="e">
        <f t="shared" ref="H448:N450" si="365">H449</f>
        <v>#REF!</v>
      </c>
      <c r="I448" s="36" t="e">
        <f t="shared" si="365"/>
        <v>#REF!</v>
      </c>
      <c r="J448" s="36" t="e">
        <f>J449</f>
        <v>#REF!</v>
      </c>
      <c r="K448" s="36" t="e">
        <f t="shared" si="365"/>
        <v>#REF!</v>
      </c>
      <c r="L448" s="30">
        <f>L449</f>
        <v>560000</v>
      </c>
      <c r="M448" s="30">
        <f>M449</f>
        <v>560000</v>
      </c>
      <c r="N448" s="30">
        <f>N449</f>
        <v>0</v>
      </c>
      <c r="O448" s="60">
        <f t="shared" si="328"/>
        <v>0</v>
      </c>
    </row>
    <row r="449" spans="1:15" ht="15.75" x14ac:dyDescent="0.25">
      <c r="A449" s="40" t="s">
        <v>158</v>
      </c>
      <c r="B449" s="19">
        <v>70</v>
      </c>
      <c r="C449" s="19">
        <v>0</v>
      </c>
      <c r="D449" s="34" t="s">
        <v>74</v>
      </c>
      <c r="E449" s="34" t="s">
        <v>20</v>
      </c>
      <c r="F449" s="19">
        <v>83030</v>
      </c>
      <c r="G449" s="19"/>
      <c r="H449" s="36" t="e">
        <f t="shared" si="365"/>
        <v>#REF!</v>
      </c>
      <c r="I449" s="36" t="e">
        <f t="shared" si="365"/>
        <v>#REF!</v>
      </c>
      <c r="J449" s="36" t="e">
        <f t="shared" si="365"/>
        <v>#REF!</v>
      </c>
      <c r="K449" s="36" t="e">
        <f t="shared" si="365"/>
        <v>#REF!</v>
      </c>
      <c r="L449" s="32">
        <f t="shared" si="365"/>
        <v>560000</v>
      </c>
      <c r="M449" s="32">
        <f t="shared" si="365"/>
        <v>560000</v>
      </c>
      <c r="N449" s="32">
        <f t="shared" si="365"/>
        <v>0</v>
      </c>
      <c r="O449" s="61">
        <f t="shared" si="328"/>
        <v>0</v>
      </c>
    </row>
    <row r="450" spans="1:15" ht="15.75" x14ac:dyDescent="0.25">
      <c r="A450" s="38" t="s">
        <v>14</v>
      </c>
      <c r="B450" s="19">
        <v>70</v>
      </c>
      <c r="C450" s="19">
        <v>0</v>
      </c>
      <c r="D450" s="34" t="s">
        <v>74</v>
      </c>
      <c r="E450" s="34" t="s">
        <v>20</v>
      </c>
      <c r="F450" s="19">
        <v>83030</v>
      </c>
      <c r="G450" s="19">
        <v>800</v>
      </c>
      <c r="H450" s="36" t="e">
        <f t="shared" si="365"/>
        <v>#REF!</v>
      </c>
      <c r="I450" s="36" t="e">
        <f t="shared" si="365"/>
        <v>#REF!</v>
      </c>
      <c r="J450" s="36" t="e">
        <f t="shared" si="365"/>
        <v>#REF!</v>
      </c>
      <c r="K450" s="36" t="e">
        <f t="shared" si="365"/>
        <v>#REF!</v>
      </c>
      <c r="L450" s="32">
        <f t="shared" si="365"/>
        <v>560000</v>
      </c>
      <c r="M450" s="32">
        <f t="shared" si="365"/>
        <v>560000</v>
      </c>
      <c r="N450" s="32">
        <f t="shared" si="365"/>
        <v>0</v>
      </c>
      <c r="O450" s="61">
        <f t="shared" si="328"/>
        <v>0</v>
      </c>
    </row>
    <row r="451" spans="1:15" ht="15.75" x14ac:dyDescent="0.25">
      <c r="A451" s="38" t="s">
        <v>65</v>
      </c>
      <c r="B451" s="19">
        <v>70</v>
      </c>
      <c r="C451" s="19">
        <v>0</v>
      </c>
      <c r="D451" s="34" t="s">
        <v>74</v>
      </c>
      <c r="E451" s="34" t="s">
        <v>20</v>
      </c>
      <c r="F451" s="19">
        <v>83030</v>
      </c>
      <c r="G451" s="19">
        <v>870</v>
      </c>
      <c r="H451" s="36" t="e">
        <f>#REF!</f>
        <v>#REF!</v>
      </c>
      <c r="I451" s="36" t="e">
        <f>#REF!</f>
        <v>#REF!</v>
      </c>
      <c r="J451" s="36" t="e">
        <f>#REF!</f>
        <v>#REF!</v>
      </c>
      <c r="K451" s="36" t="e">
        <f>#REF!</f>
        <v>#REF!</v>
      </c>
      <c r="L451" s="32">
        <v>560000</v>
      </c>
      <c r="M451" s="32">
        <v>560000</v>
      </c>
      <c r="N451" s="32">
        <v>0</v>
      </c>
      <c r="O451" s="61">
        <f t="shared" si="328"/>
        <v>0</v>
      </c>
    </row>
    <row r="452" spans="1:15" ht="15.75" x14ac:dyDescent="0.25">
      <c r="A452" s="58" t="s">
        <v>70</v>
      </c>
      <c r="B452" s="23"/>
      <c r="C452" s="23"/>
      <c r="D452" s="23"/>
      <c r="E452" s="23"/>
      <c r="F452" s="23"/>
      <c r="G452" s="23"/>
      <c r="H452" s="24" t="e">
        <f t="shared" ref="H452:N452" si="366">H11+H221+H339+H361+H422</f>
        <v>#REF!</v>
      </c>
      <c r="I452" s="24" t="e">
        <f t="shared" si="366"/>
        <v>#REF!</v>
      </c>
      <c r="J452" s="24" t="e">
        <f t="shared" si="366"/>
        <v>#REF!</v>
      </c>
      <c r="K452" s="24" t="e">
        <f t="shared" si="366"/>
        <v>#REF!</v>
      </c>
      <c r="L452" s="25">
        <f t="shared" si="366"/>
        <v>607490359.11000001</v>
      </c>
      <c r="M452" s="25">
        <f t="shared" si="366"/>
        <v>607490359.11000001</v>
      </c>
      <c r="N452" s="25">
        <f t="shared" si="366"/>
        <v>405392499.50000006</v>
      </c>
      <c r="O452" s="59">
        <f t="shared" si="328"/>
        <v>66.73233466518181</v>
      </c>
    </row>
  </sheetData>
  <mergeCells count="3">
    <mergeCell ref="M3:N3"/>
    <mergeCell ref="A7:O7"/>
    <mergeCell ref="M4:N4"/>
  </mergeCells>
  <pageMargins left="0.78740157480314965" right="0.39370078740157483" top="0.78740157480314965" bottom="0.78740157480314965" header="0.31496062992125984" footer="0.31496062992125984"/>
  <pageSetup paperSize="9" scale="51" firstPageNumber="8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2018-10-29T09:57:38Z</dcterms:modified>
</cp:coreProperties>
</file>